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F3F86AE6-374B-443B-8FD8-2110D25ECAF3}" xr6:coauthVersionLast="47" xr6:coauthVersionMax="47" xr10:uidLastSave="{00000000-0000-0000-0000-000000000000}"/>
  <workbookProtection lockStructure="1"/>
  <bookViews>
    <workbookView xWindow="-120" yWindow="-120" windowWidth="29040" windowHeight="15720" tabRatio="816" xr2:uid="{00000000-000D-0000-FFFF-FFFF00000000}"/>
  </bookViews>
  <sheets>
    <sheet name="Instructions" sheetId="1" r:id="rId1"/>
    <sheet name="A Print Projects" sheetId="9" r:id="rId2"/>
    <sheet name="B Upcharges" sheetId="10" r:id="rId3"/>
    <sheet name="C Finishing Projects" sheetId="3" r:id="rId4"/>
    <sheet name="D Mailing Projects" sheetId="4" r:id="rId5"/>
    <sheet name="E Promo Projects" sheetId="5" r:id="rId6"/>
    <sheet name="F Apparel Projects"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4" l="1"/>
  <c r="I5" i="4"/>
  <c r="X14" i="4"/>
  <c r="X13" i="4"/>
  <c r="X12" i="4"/>
  <c r="X11" i="4"/>
  <c r="X10" i="4"/>
  <c r="X9" i="4"/>
  <c r="X8" i="4"/>
  <c r="X7" i="4"/>
  <c r="X6" i="4"/>
  <c r="X5" i="4"/>
  <c r="U14" i="4"/>
  <c r="U13" i="4"/>
  <c r="U12" i="4"/>
  <c r="U11" i="4"/>
  <c r="U10" i="4"/>
  <c r="U9" i="4"/>
  <c r="U8" i="4"/>
  <c r="U7" i="4"/>
  <c r="U6" i="4"/>
  <c r="U5" i="4"/>
  <c r="R14" i="4"/>
  <c r="R13" i="4"/>
  <c r="R12" i="4"/>
  <c r="R11" i="4"/>
  <c r="R10" i="4"/>
  <c r="R9" i="4"/>
  <c r="R8" i="4"/>
  <c r="R7" i="4"/>
  <c r="R6" i="4"/>
  <c r="R5" i="4"/>
  <c r="O14" i="4"/>
  <c r="O13" i="4"/>
  <c r="O12" i="4"/>
  <c r="O11" i="4"/>
  <c r="O10" i="4"/>
  <c r="O9" i="4"/>
  <c r="O8" i="4"/>
  <c r="O7" i="4"/>
  <c r="O6" i="4"/>
  <c r="O5" i="4"/>
  <c r="L14" i="4"/>
  <c r="L13" i="4"/>
  <c r="L12" i="4"/>
  <c r="L11" i="4"/>
  <c r="L10" i="4"/>
  <c r="L9" i="4"/>
  <c r="L8" i="4"/>
  <c r="L7" i="4"/>
  <c r="L6" i="4"/>
  <c r="L5" i="4"/>
  <c r="I14" i="4"/>
  <c r="I13" i="4"/>
  <c r="I12" i="4"/>
  <c r="I11" i="4"/>
  <c r="I10" i="4"/>
  <c r="I9" i="4"/>
  <c r="I8" i="4"/>
  <c r="I7" i="4"/>
  <c r="I6" i="4"/>
  <c r="Y14" i="3"/>
  <c r="V14" i="3"/>
  <c r="S14" i="3"/>
  <c r="P14" i="3"/>
  <c r="M14" i="3"/>
  <c r="J14" i="3"/>
  <c r="G14" i="3"/>
  <c r="S50" i="9"/>
  <c r="S49" i="9"/>
  <c r="S48" i="9"/>
  <c r="S47" i="9"/>
  <c r="S46" i="9"/>
  <c r="S45" i="9"/>
  <c r="AB15" i="6"/>
  <c r="AB14" i="6"/>
  <c r="AB13" i="6"/>
  <c r="AB12" i="6"/>
  <c r="AB11" i="6"/>
  <c r="AB10" i="6"/>
  <c r="AB9" i="6"/>
  <c r="AB8" i="6"/>
  <c r="AB7" i="6"/>
  <c r="AB6" i="6"/>
  <c r="Y15" i="6"/>
  <c r="Y14" i="6"/>
  <c r="Y13" i="6"/>
  <c r="Y12" i="6"/>
  <c r="Y11" i="6"/>
  <c r="Y10" i="6"/>
  <c r="Y9" i="6"/>
  <c r="Y8" i="6"/>
  <c r="Y7" i="6"/>
  <c r="Y6" i="6"/>
  <c r="V6" i="6"/>
  <c r="G8" i="6"/>
  <c r="J8" i="6"/>
  <c r="M8" i="6"/>
  <c r="P8" i="6"/>
  <c r="S8" i="6"/>
  <c r="V8" i="6"/>
  <c r="G9" i="6"/>
  <c r="J9" i="6"/>
  <c r="M9" i="6"/>
  <c r="P9" i="6"/>
  <c r="S9" i="6"/>
  <c r="V9" i="6"/>
  <c r="G10" i="6"/>
  <c r="J10" i="6"/>
  <c r="M10" i="6"/>
  <c r="P10" i="6"/>
  <c r="S10" i="6"/>
  <c r="V10" i="6"/>
  <c r="G11" i="6"/>
  <c r="J11" i="6"/>
  <c r="M11" i="6"/>
  <c r="P11" i="6"/>
  <c r="S11" i="6"/>
  <c r="V11" i="6"/>
  <c r="G12" i="6"/>
  <c r="J12" i="6"/>
  <c r="M12" i="6"/>
  <c r="P12" i="6"/>
  <c r="S12" i="6"/>
  <c r="V12" i="6"/>
  <c r="G13" i="6"/>
  <c r="J13" i="6"/>
  <c r="M13" i="6"/>
  <c r="P13" i="6"/>
  <c r="S13" i="6"/>
  <c r="V13" i="6"/>
  <c r="G14" i="6"/>
  <c r="J14" i="6"/>
  <c r="M14" i="6"/>
  <c r="P14" i="6"/>
  <c r="S14" i="6"/>
  <c r="V14" i="6"/>
  <c r="G15" i="6"/>
  <c r="J15" i="6"/>
  <c r="M15" i="6"/>
  <c r="P15" i="6"/>
  <c r="S15" i="6"/>
  <c r="V15" i="6"/>
  <c r="V7" i="6"/>
  <c r="S7" i="6"/>
  <c r="S6" i="6"/>
  <c r="P7" i="6"/>
  <c r="M7" i="6"/>
  <c r="J7" i="6"/>
  <c r="G7" i="6"/>
  <c r="P6" i="6"/>
  <c r="M6" i="6"/>
  <c r="J6" i="6"/>
  <c r="G6" i="6"/>
  <c r="V15" i="5"/>
  <c r="S15" i="5"/>
  <c r="P15" i="5"/>
  <c r="M15" i="5"/>
  <c r="J15" i="5"/>
  <c r="G15" i="5"/>
  <c r="V14" i="5"/>
  <c r="S14" i="5"/>
  <c r="P14" i="5"/>
  <c r="M14" i="5"/>
  <c r="J14" i="5"/>
  <c r="G14" i="5"/>
  <c r="V13" i="5"/>
  <c r="S13" i="5"/>
  <c r="P13" i="5"/>
  <c r="M13" i="5"/>
  <c r="J13" i="5"/>
  <c r="G13" i="5"/>
  <c r="V12" i="5"/>
  <c r="S12" i="5"/>
  <c r="P12" i="5"/>
  <c r="M12" i="5"/>
  <c r="J12" i="5"/>
  <c r="G12" i="5"/>
  <c r="V11" i="5"/>
  <c r="S11" i="5"/>
  <c r="P11" i="5"/>
  <c r="M11" i="5"/>
  <c r="J11" i="5"/>
  <c r="G11" i="5"/>
  <c r="V10" i="5"/>
  <c r="S10" i="5"/>
  <c r="P10" i="5"/>
  <c r="M10" i="5"/>
  <c r="J10" i="5"/>
  <c r="G10" i="5"/>
  <c r="V9" i="5"/>
  <c r="S9" i="5"/>
  <c r="P9" i="5"/>
  <c r="M9" i="5"/>
  <c r="J9" i="5"/>
  <c r="G9" i="5"/>
  <c r="V8" i="5"/>
  <c r="S8" i="5"/>
  <c r="P8" i="5"/>
  <c r="M8" i="5"/>
  <c r="J8" i="5"/>
  <c r="G8" i="5"/>
  <c r="G6" i="5"/>
  <c r="J6" i="5"/>
  <c r="M6" i="5"/>
  <c r="P6" i="5"/>
  <c r="S6" i="5"/>
  <c r="V6" i="5"/>
  <c r="G7" i="5"/>
  <c r="J7" i="5"/>
  <c r="M7" i="5"/>
  <c r="P7" i="5"/>
  <c r="S7" i="5"/>
  <c r="V7" i="5"/>
  <c r="F14" i="4"/>
  <c r="F13" i="4"/>
  <c r="F12" i="4"/>
  <c r="F11" i="4"/>
  <c r="F10" i="4"/>
  <c r="F9" i="4"/>
  <c r="F8" i="4"/>
  <c r="F7" i="4"/>
  <c r="F6" i="4"/>
  <c r="G8" i="3"/>
  <c r="J8" i="3"/>
  <c r="M8" i="3"/>
  <c r="P8" i="3"/>
  <c r="S8" i="3"/>
  <c r="V8" i="3"/>
  <c r="Y8" i="3"/>
  <c r="G9" i="3"/>
  <c r="J9" i="3"/>
  <c r="M9" i="3"/>
  <c r="P9" i="3"/>
  <c r="S9" i="3"/>
  <c r="V9" i="3"/>
  <c r="Y9" i="3"/>
  <c r="G10" i="3"/>
  <c r="J10" i="3"/>
  <c r="M10" i="3"/>
  <c r="P10" i="3"/>
  <c r="S10" i="3"/>
  <c r="V10" i="3"/>
  <c r="Y10" i="3"/>
  <c r="G11" i="3"/>
  <c r="J11" i="3"/>
  <c r="M11" i="3"/>
  <c r="P11" i="3"/>
  <c r="S11" i="3"/>
  <c r="V11" i="3"/>
  <c r="Y11" i="3"/>
  <c r="G12" i="3"/>
  <c r="J12" i="3"/>
  <c r="M12" i="3"/>
  <c r="P12" i="3"/>
  <c r="S12" i="3"/>
  <c r="V12" i="3"/>
  <c r="Y12" i="3"/>
  <c r="G13" i="3"/>
  <c r="J13" i="3"/>
  <c r="M13" i="3"/>
  <c r="P13" i="3"/>
  <c r="S13" i="3"/>
  <c r="V13" i="3"/>
  <c r="Y13" i="3"/>
  <c r="G15" i="3"/>
  <c r="J15" i="3"/>
  <c r="M15" i="3"/>
  <c r="P15" i="3"/>
  <c r="S15" i="3"/>
  <c r="V15" i="3"/>
  <c r="Y15" i="3"/>
  <c r="Y7" i="3"/>
  <c r="V7" i="3"/>
  <c r="S7" i="3"/>
  <c r="P7" i="3"/>
  <c r="M7" i="3"/>
  <c r="J7" i="3"/>
  <c r="G7" i="3"/>
  <c r="Y6" i="3"/>
  <c r="V6" i="3"/>
  <c r="S6" i="3"/>
  <c r="P6" i="3"/>
  <c r="M6" i="3"/>
  <c r="J6" i="3"/>
  <c r="G6" i="3"/>
  <c r="S44" i="9"/>
  <c r="S43" i="9"/>
  <c r="V61" i="9"/>
  <c r="S61" i="9"/>
  <c r="P61" i="9"/>
  <c r="M61" i="9"/>
  <c r="J61" i="9"/>
  <c r="G61" i="9"/>
  <c r="F1" i="10"/>
  <c r="G60" i="9"/>
  <c r="G59" i="9"/>
  <c r="G58" i="9"/>
  <c r="G57" i="9"/>
  <c r="G56" i="9"/>
  <c r="G55" i="9"/>
  <c r="G54" i="9"/>
  <c r="G53" i="9"/>
  <c r="G52" i="9"/>
  <c r="G51" i="9"/>
  <c r="V60" i="9"/>
  <c r="S60" i="9"/>
  <c r="P60" i="9"/>
  <c r="M60" i="9"/>
  <c r="J60" i="9"/>
  <c r="V59" i="9"/>
  <c r="S59" i="9"/>
  <c r="P59" i="9"/>
  <c r="M59" i="9"/>
  <c r="J59" i="9"/>
  <c r="V58" i="9"/>
  <c r="S58" i="9"/>
  <c r="P58" i="9"/>
  <c r="M58" i="9"/>
  <c r="J58" i="9"/>
  <c r="V57" i="9"/>
  <c r="S57" i="9"/>
  <c r="P57" i="9"/>
  <c r="M57" i="9"/>
  <c r="J57" i="9"/>
  <c r="V56" i="9"/>
  <c r="S56" i="9"/>
  <c r="P56" i="9"/>
  <c r="M56" i="9"/>
  <c r="J56" i="9"/>
  <c r="V55" i="9"/>
  <c r="S55" i="9"/>
  <c r="P55" i="9"/>
  <c r="M55" i="9"/>
  <c r="J55" i="9"/>
  <c r="V54" i="9"/>
  <c r="S54" i="9"/>
  <c r="P54" i="9"/>
  <c r="M54" i="9"/>
  <c r="J54" i="9"/>
  <c r="V53" i="9"/>
  <c r="S53" i="9"/>
  <c r="P53" i="9"/>
  <c r="M53" i="9"/>
  <c r="J53" i="9"/>
  <c r="V52" i="9"/>
  <c r="S52" i="9"/>
  <c r="P52" i="9"/>
  <c r="M52" i="9"/>
  <c r="J52" i="9"/>
  <c r="V51" i="9"/>
  <c r="S51" i="9"/>
  <c r="P51" i="9"/>
  <c r="M51" i="9"/>
  <c r="J51" i="9"/>
  <c r="E1" i="4"/>
  <c r="E1" i="5"/>
  <c r="E1" i="6"/>
  <c r="E1" i="3"/>
  <c r="P50" i="9"/>
  <c r="M50" i="9"/>
  <c r="J50" i="9"/>
  <c r="G50" i="9"/>
  <c r="P49" i="9"/>
  <c r="M49" i="9"/>
  <c r="J49" i="9"/>
  <c r="G49" i="9"/>
  <c r="P48" i="9"/>
  <c r="M48" i="9"/>
  <c r="J48" i="9"/>
  <c r="G48" i="9"/>
  <c r="P47" i="9"/>
  <c r="M47" i="9"/>
  <c r="J47" i="9"/>
  <c r="G47" i="9"/>
  <c r="P46" i="9"/>
  <c r="M46" i="9"/>
  <c r="J46" i="9"/>
  <c r="G46" i="9"/>
  <c r="P45" i="9"/>
  <c r="M45" i="9"/>
  <c r="J45" i="9"/>
  <c r="G45" i="9"/>
  <c r="P44" i="9"/>
  <c r="M44" i="9"/>
  <c r="J44" i="9"/>
  <c r="G44" i="9"/>
  <c r="P43" i="9"/>
  <c r="M43" i="9"/>
  <c r="J43" i="9"/>
  <c r="G43" i="9"/>
  <c r="Y42" i="9"/>
  <c r="S42" i="9"/>
  <c r="P42" i="9"/>
  <c r="M42" i="9"/>
  <c r="J42" i="9"/>
  <c r="G42" i="9"/>
  <c r="Y41" i="9"/>
  <c r="S41" i="9"/>
  <c r="P41" i="9"/>
  <c r="M41" i="9"/>
  <c r="J41" i="9"/>
  <c r="G41" i="9"/>
  <c r="Y40" i="9"/>
  <c r="S40" i="9"/>
  <c r="P40" i="9"/>
  <c r="M40" i="9"/>
  <c r="J40" i="9"/>
  <c r="G40" i="9"/>
  <c r="Y39" i="9"/>
  <c r="S39" i="9"/>
  <c r="P39" i="9"/>
  <c r="M39" i="9"/>
  <c r="J39" i="9"/>
  <c r="G39" i="9"/>
  <c r="Y38" i="9"/>
  <c r="S38" i="9"/>
  <c r="P38" i="9"/>
  <c r="M38" i="9"/>
  <c r="J38" i="9"/>
  <c r="G38" i="9"/>
  <c r="Y37" i="9"/>
  <c r="S37" i="9"/>
  <c r="P37" i="9"/>
  <c r="M37" i="9"/>
  <c r="J37" i="9"/>
  <c r="G37" i="9"/>
  <c r="Y36" i="9"/>
  <c r="S36" i="9"/>
  <c r="P36" i="9"/>
  <c r="M36" i="9"/>
  <c r="J36" i="9"/>
  <c r="G36" i="9"/>
  <c r="Y35" i="9"/>
  <c r="S35" i="9"/>
  <c r="P35" i="9"/>
  <c r="M35" i="9"/>
  <c r="J35" i="9"/>
  <c r="G35" i="9"/>
  <c r="Y34" i="9"/>
  <c r="S34" i="9"/>
  <c r="P34" i="9"/>
  <c r="M34" i="9"/>
  <c r="J34" i="9"/>
  <c r="G34" i="9"/>
  <c r="Y33" i="9"/>
  <c r="S33" i="9"/>
  <c r="P33" i="9"/>
  <c r="M33" i="9"/>
  <c r="J33" i="9"/>
  <c r="G33" i="9"/>
  <c r="M32" i="9"/>
  <c r="J32" i="9"/>
  <c r="G32" i="9"/>
  <c r="M31" i="9"/>
  <c r="J31" i="9"/>
  <c r="G31" i="9"/>
  <c r="M30" i="9"/>
  <c r="J30" i="9"/>
  <c r="G30" i="9"/>
  <c r="M29" i="9"/>
  <c r="J29" i="9"/>
  <c r="G29" i="9"/>
  <c r="M28" i="9"/>
  <c r="J28" i="9"/>
  <c r="G28" i="9"/>
  <c r="M27" i="9"/>
  <c r="J27" i="9"/>
  <c r="G27" i="9"/>
  <c r="M26" i="9"/>
  <c r="J26" i="9"/>
  <c r="G26" i="9"/>
  <c r="M25" i="9"/>
  <c r="J25" i="9"/>
  <c r="G25" i="9"/>
  <c r="M24" i="9"/>
  <c r="J24" i="9"/>
  <c r="G24" i="9"/>
  <c r="Y23" i="9"/>
  <c r="V23" i="9"/>
  <c r="S23" i="9"/>
  <c r="P23" i="9"/>
  <c r="M23" i="9"/>
  <c r="J23" i="9"/>
  <c r="G23" i="9"/>
  <c r="Y22" i="9"/>
  <c r="V22" i="9"/>
  <c r="S22" i="9"/>
  <c r="P22" i="9"/>
  <c r="M22" i="9"/>
  <c r="J22" i="9"/>
  <c r="G22" i="9"/>
  <c r="Y21" i="9"/>
  <c r="V21" i="9"/>
  <c r="S21" i="9"/>
  <c r="P21" i="9"/>
  <c r="M21" i="9"/>
  <c r="J21" i="9"/>
  <c r="G21" i="9"/>
  <c r="Y20" i="9"/>
  <c r="V20" i="9"/>
  <c r="S20" i="9"/>
  <c r="P20" i="9"/>
  <c r="M20" i="9"/>
  <c r="J20" i="9"/>
  <c r="G20" i="9"/>
  <c r="Y19" i="9"/>
  <c r="V19" i="9"/>
  <c r="S19" i="9"/>
  <c r="P19" i="9"/>
  <c r="M19" i="9"/>
  <c r="J19" i="9"/>
  <c r="G19" i="9"/>
  <c r="Y18" i="9"/>
  <c r="V18" i="9"/>
  <c r="S18" i="9"/>
  <c r="P18" i="9"/>
  <c r="M18" i="9"/>
  <c r="J18" i="9"/>
  <c r="G18" i="9"/>
  <c r="Y17" i="9"/>
  <c r="V17" i="9"/>
  <c r="S17" i="9"/>
  <c r="P17" i="9"/>
  <c r="M17" i="9"/>
  <c r="J17" i="9"/>
  <c r="G17" i="9"/>
  <c r="Y16" i="9"/>
  <c r="V16" i="9"/>
  <c r="S16" i="9"/>
  <c r="P16" i="9"/>
  <c r="M16" i="9"/>
  <c r="J16" i="9"/>
  <c r="G16" i="9"/>
  <c r="Y15" i="9"/>
  <c r="V15" i="9"/>
  <c r="S15" i="9"/>
  <c r="P15" i="9"/>
  <c r="M15" i="9"/>
  <c r="J15" i="9"/>
  <c r="G15" i="9"/>
  <c r="Y14" i="9"/>
  <c r="V14" i="9"/>
  <c r="S14" i="9"/>
  <c r="P14" i="9"/>
  <c r="M14" i="9"/>
  <c r="J14" i="9"/>
  <c r="G14" i="9"/>
  <c r="V6" i="9"/>
  <c r="Y12" i="9"/>
  <c r="Y11" i="9"/>
  <c r="Y10" i="9"/>
  <c r="Y9" i="9"/>
  <c r="Y8" i="9"/>
  <c r="Y7" i="9"/>
  <c r="Y6" i="9"/>
  <c r="V12" i="9"/>
  <c r="V11" i="9"/>
  <c r="V10" i="9"/>
  <c r="V9" i="9"/>
  <c r="V8" i="9"/>
  <c r="V7" i="9"/>
  <c r="P13" i="9"/>
  <c r="M13" i="9"/>
  <c r="J13" i="9"/>
  <c r="G13" i="9"/>
  <c r="G7" i="9"/>
  <c r="J7" i="9"/>
  <c r="M7" i="9"/>
  <c r="P7" i="9"/>
  <c r="S7" i="9"/>
  <c r="G8" i="9"/>
  <c r="J8" i="9"/>
  <c r="M8" i="9"/>
  <c r="P8" i="9"/>
  <c r="S8" i="9"/>
  <c r="G9" i="9"/>
  <c r="J9" i="9"/>
  <c r="M9" i="9"/>
  <c r="P9" i="9"/>
  <c r="S9" i="9"/>
  <c r="G10" i="9"/>
  <c r="J10" i="9"/>
  <c r="M10" i="9"/>
  <c r="P10" i="9"/>
  <c r="S10" i="9"/>
  <c r="G11" i="9"/>
  <c r="J11" i="9"/>
  <c r="M11" i="9"/>
  <c r="P11" i="9"/>
  <c r="S11" i="9"/>
  <c r="G12" i="9"/>
  <c r="J12" i="9"/>
  <c r="M12" i="9"/>
  <c r="P12" i="9"/>
  <c r="S12" i="9"/>
  <c r="M6" i="9"/>
  <c r="P6" i="9"/>
  <c r="S6" i="9"/>
  <c r="J6" i="9"/>
  <c r="G6" i="9"/>
</calcChain>
</file>

<file path=xl/sharedStrings.xml><?xml version="1.0" encoding="utf-8"?>
<sst xmlns="http://schemas.openxmlformats.org/spreadsheetml/2006/main" count="720" uniqueCount="421">
  <si>
    <t>CoreTrust Cooperative Market Basket Submission</t>
  </si>
  <si>
    <t>Purpose</t>
  </si>
  <si>
    <t>Complete this workbook for vendor-specific pricing submission to compare pricing across Supplier Partners.</t>
  </si>
  <si>
    <t>How to complete</t>
  </si>
  <si>
    <t>Enter vendor information on each pricing tab in the header fields.</t>
  </si>
  <si>
    <t>Provide unit pricing for each quantity break. Totals calculate automatically.</t>
  </si>
  <si>
    <t>If a line item does not apply, enter N/A in the Unit Price cell and explain in Notes.</t>
  </si>
  <si>
    <t>Pricing approach</t>
  </si>
  <si>
    <t>Pricing should be Not To Exceed. Agencies may request quotes below this price sheet.</t>
  </si>
  <si>
    <t>If freight, postage, or taxes are excluded, clearly state that in Notes.</t>
  </si>
  <si>
    <t>Packaging Method</t>
  </si>
  <si>
    <t>Vendors must describe how finished items will be packaged for delivery. Include details such as bundling quantities, shrink wrapping, boxing, palletization, or use of protective materials. Packaging descriptions should reflect standard commercial practices and be suitable for shipment to public agency facilities.</t>
  </si>
  <si>
    <t>Exhibit A – Print Projects 1–50 Pricing</t>
  </si>
  <si>
    <t>Supplier</t>
  </si>
  <si>
    <t>Exhibit a Design and Artwork Projects Pricing</t>
  </si>
  <si>
    <t>Quantity Breaks</t>
  </si>
  <si>
    <r>
      <t>Packaging Method:</t>
    </r>
    <r>
      <rPr>
        <sz val="10"/>
        <color theme="1"/>
        <rFont val="Calibri"/>
        <family val="2"/>
        <scheme val="minor"/>
      </rPr>
      <t xml:space="preserve"> Describe how items will be bundled, wrapped, boxed, or palletized for delivery. Do not enter pricing in this column.</t>
    </r>
  </si>
  <si>
    <t>Quanty 1</t>
  </si>
  <si>
    <t>Quanty 2</t>
  </si>
  <si>
    <t>Quanty 3</t>
  </si>
  <si>
    <t>Quanty 4</t>
  </si>
  <si>
    <t>Quanty 5</t>
  </si>
  <si>
    <t>Quanty 6</t>
  </si>
  <si>
    <t>Quanty 7</t>
  </si>
  <si>
    <t>Project #</t>
  </si>
  <si>
    <t>Category</t>
  </si>
  <si>
    <t>Project Name</t>
  </si>
  <si>
    <t>Specifications</t>
  </si>
  <si>
    <t xml:space="preserve">Qty </t>
  </si>
  <si>
    <t>Unit Price</t>
  </si>
  <si>
    <t>Extended</t>
  </si>
  <si>
    <t>Setup Fee</t>
  </si>
  <si>
    <t>Standard Lead Time</t>
  </si>
  <si>
    <t>Rush Percent</t>
  </si>
  <si>
    <t>Packaging Method (Describe)</t>
  </si>
  <si>
    <t>Notes</t>
  </si>
  <si>
    <t>P1</t>
  </si>
  <si>
    <t>Brochures</t>
  </si>
  <si>
    <t>Tri-Fold Brochure</t>
  </si>
  <si>
    <t>Size 8.5" x 11" folded into three panels; Paper 100 lb Gloss Text; Color 4/4; Finish Gloss aqueous coating</t>
  </si>
  <si>
    <t>P2</t>
  </si>
  <si>
    <t>Bi-Fold Brochure</t>
  </si>
  <si>
    <t>Size 8.5" x 11" folded in half to create multiple panels; Paper 80 lb Matte Text; Color 4/4; Finish Matte aqueous</t>
  </si>
  <si>
    <t>P3</t>
  </si>
  <si>
    <t>Z-Fold Brochure</t>
  </si>
  <si>
    <t>Size 11" x 17" folded into multiple panels; Paper 100 lb Gloss Text; Color 4/4; Finish UV coating front only</t>
  </si>
  <si>
    <t>P4</t>
  </si>
  <si>
    <t>Gate-Fold Brochure</t>
  </si>
  <si>
    <t>Size 8.5" x 14" folded with inward-opening panels; Paper 120 lb Uncoated Text; Color 4/4; Finish None</t>
  </si>
  <si>
    <t>P5</t>
  </si>
  <si>
    <t>Half-Fold Brochure</t>
  </si>
  <si>
    <t>Size 11" x 17" folded in half to form multiple panels; Paper 100 lb Matte Text; Color 4/4; Finish Soft-touch laminate cover</t>
  </si>
  <si>
    <t>P6</t>
  </si>
  <si>
    <t>Accordion Fold Brochure</t>
  </si>
  <si>
    <t>Size 4" x 9" folded from flat size 12" x 9"; Paper 80 lb Gloss Text; Color 4/4; Finish Gloss aqueous</t>
  </si>
  <si>
    <t>P7</t>
  </si>
  <si>
    <t>Premium Brochure</t>
  </si>
  <si>
    <t>Size 9" x 12"; Paper 130 lb Silk Cover; Color 4/4; Finish Spot UV and emboss</t>
  </si>
  <si>
    <t>P8</t>
  </si>
  <si>
    <t>Flyers</t>
  </si>
  <si>
    <t>Standard Flyer</t>
  </si>
  <si>
    <t>Single-sheet format; Size 8.5" x 11"; Paper 100 lb Gloss Text; Color 4/0; Finish Gloss aqueous</t>
  </si>
  <si>
    <t>P9</t>
  </si>
  <si>
    <t>Half-Sheet Flyer</t>
  </si>
  <si>
    <t>Single-sheet format; Size 5.5" x 8.5"; Paper 80 lb Matte Text; Color 4/4; Finish Matte aqueous</t>
  </si>
  <si>
    <t>P10</t>
  </si>
  <si>
    <t>Mini Flyer</t>
  </si>
  <si>
    <t>Single-sheet format; Size 4" x 6"; Paper 100 lb Gloss Text; Color 4/0; Finish None</t>
  </si>
  <si>
    <t>P11</t>
  </si>
  <si>
    <t>Promotional Flyer</t>
  </si>
  <si>
    <t>Single-sheet format; Size 6" x 9"; Paper 100 lb Uncoated Text; Color 4/1 black back; Finish None</t>
  </si>
  <si>
    <t>P12</t>
  </si>
  <si>
    <t>Neon Paper Flyer</t>
  </si>
  <si>
    <t>Single-sheet format; Size 8.5" x 11"; Paper 80 lb Neon Yellow; Color 1/0 black; Finish None</t>
  </si>
  <si>
    <t>P13</t>
  </si>
  <si>
    <t>Luxury Flyer</t>
  </si>
  <si>
    <t>Single-sheet format; Size 5" x 7"; Paper 120 lb Silk Cover; Color 4/4; Finish Soft-touch laminate</t>
  </si>
  <si>
    <t>P14</t>
  </si>
  <si>
    <t>Door-to-Door Flyer</t>
  </si>
  <si>
    <t>Single-sheet format; Size 8.5" x 14"; Paper 70 lb Offset; Color 4/0; Finish None</t>
  </si>
  <si>
    <t>P15</t>
  </si>
  <si>
    <t>Folded Flyer</t>
  </si>
  <si>
    <t>Single-sheet format folded in half; Size 8.5" x 11"; Paper 100 lb Gloss Text; Color 4/4; Finish Gloss aqueous</t>
  </si>
  <si>
    <t>P16</t>
  </si>
  <si>
    <t>Takeout Menu Flyer</t>
  </si>
  <si>
    <t>Single-sheet format; Size 8.5" x 14"; Paper 100 lb Matte Text; Color 4/4; Finish Matte aqueous</t>
  </si>
  <si>
    <t>P17</t>
  </si>
  <si>
    <t>Event Handout Flyer</t>
  </si>
  <si>
    <t>Single-sheet format; Size 5.5" x 8.5"; Paper 80 lb Gloss Text; Color 4/0; Finish None</t>
  </si>
  <si>
    <t>P18</t>
  </si>
  <si>
    <t>Posters</t>
  </si>
  <si>
    <t>Small Poster</t>
  </si>
  <si>
    <t>Size 11" x 17"; Paper 100 lb Gloss Text; Color 4/0; Finish Gloss aqueous</t>
  </si>
  <si>
    <t>P19</t>
  </si>
  <si>
    <t>Medium Poster</t>
  </si>
  <si>
    <t>Size 18" x 24"; Paper 100 lb Matte Text; Color 4/0; Finish Matte aqueous</t>
  </si>
  <si>
    <t>P20</t>
  </si>
  <si>
    <t>Large Poster</t>
  </si>
  <si>
    <t>Size 24" x 36"; Paper 100 lb Gloss Text; Color 4/0; Finish UV coating</t>
  </si>
  <si>
    <t>P21</t>
  </si>
  <si>
    <t>Art Poster</t>
  </si>
  <si>
    <t>Size 16" x 20"; Paper 120 lb Uncoated Cover; Color 4/0; Finish None</t>
  </si>
  <si>
    <t>P22</t>
  </si>
  <si>
    <t>Retail Poster</t>
  </si>
  <si>
    <t>Size 22" x 28"; Paper 100 lb Satin Text; Color 4/0; Finish Satin aqueous</t>
  </si>
  <si>
    <t>P23</t>
  </si>
  <si>
    <t>Concert Poster</t>
  </si>
  <si>
    <t>Size 12" x 18"; Paper 80 lb Neon Pink; Color 1/0; Finish None</t>
  </si>
  <si>
    <t>P24</t>
  </si>
  <si>
    <t>Educational Poster</t>
  </si>
  <si>
    <t>Size 24" x 36"; Material 10 mil Polypropylene; Color 4/0; Finish None</t>
  </si>
  <si>
    <t>P25</t>
  </si>
  <si>
    <t>Movie Poster</t>
  </si>
  <si>
    <t>Size 27" x 40"; Paper 100 lb Gloss Text; Color 4/0; Finish Gloss aqueous</t>
  </si>
  <si>
    <t>P26</t>
  </si>
  <si>
    <t>Window Display Poster</t>
  </si>
  <si>
    <t>Size 18" x 24"; Material Adhesive Vinyl; Color 4/0; Finish Lamination</t>
  </si>
  <si>
    <t>P27</t>
  </si>
  <si>
    <t>Seasonal Poster</t>
  </si>
  <si>
    <t>Size 11" x 17"; Paper 100 lb Matte Text; Color 4/0; Finish Matte aqueous</t>
  </si>
  <si>
    <t>P28</t>
  </si>
  <si>
    <t>Business Cards</t>
  </si>
  <si>
    <t>Standard Business Cards</t>
  </si>
  <si>
    <t>Size 3.5" x 2"; Paper 16 pt Gloss Cover; Color 4/4; Finish Gloss UV</t>
  </si>
  <si>
    <t>P29</t>
  </si>
  <si>
    <t>Matte Business Cards</t>
  </si>
  <si>
    <t>Size 3.5" x 2"; Paper 16 pt Matte Cover; Color 4/4; Finish Matte lamination</t>
  </si>
  <si>
    <t>P30</t>
  </si>
  <si>
    <t>Soft-Touch Business Cards</t>
  </si>
  <si>
    <t>Size 3.5" x 2"; Paper 18 pt Cover; Color 4/4; Finish Soft-touch laminate</t>
  </si>
  <si>
    <t>P31</t>
  </si>
  <si>
    <t>Spot UV Business Cards</t>
  </si>
  <si>
    <t>Size 3.5" x 2"; Paper 16 pt Matte Cover; Color 4/4; Finish Spot UV</t>
  </si>
  <si>
    <t>P32</t>
  </si>
  <si>
    <t>Rounded Corner Business Cards</t>
  </si>
  <si>
    <t>Size 3.5" x 2"; Paper 16 pt Gloss Cover; Color 4/4; Finish Rounded corners</t>
  </si>
  <si>
    <t>P33</t>
  </si>
  <si>
    <t>Kraft Business Cards</t>
  </si>
  <si>
    <t>Size 3.5" x 2"; Paper 18 pt Kraft; Color 1/1 black; Finish None</t>
  </si>
  <si>
    <t>P34</t>
  </si>
  <si>
    <t>Foil Stamped Business Cards</t>
  </si>
  <si>
    <t>Size 3.5" x 2"; Paper 18 pt Uncoated Cover; Color 4/4; Finish Gold foil stamp</t>
  </si>
  <si>
    <t>P35</t>
  </si>
  <si>
    <t>Vertical Business Cards</t>
  </si>
  <si>
    <t>Size 2" x 3.5"; Paper 16 pt Matte Cover; Color 4/4; Finish Matte lamination</t>
  </si>
  <si>
    <t>P36</t>
  </si>
  <si>
    <t>Plastic Business Cards</t>
  </si>
  <si>
    <t>Size 3.375" x 2.125"; Material Clear PVC; Color 4/4; Finish Frosted</t>
  </si>
  <si>
    <t>P37</t>
  </si>
  <si>
    <t>Letterpress Business Cards</t>
  </si>
  <si>
    <t xml:space="preserve">Size 3.5" x 2"; Paper 32 pt Cotton; Color 2/0; Finish Letterpress </t>
  </si>
  <si>
    <t>P38</t>
  </si>
  <si>
    <t>Large Format Banners</t>
  </si>
  <si>
    <t>Vinyl Banner Indoor</t>
  </si>
  <si>
    <t>Size 3 ft x 6 ft; Material 13 oz Vinyl; Color 4/0; Finish Grommets</t>
  </si>
  <si>
    <t>P39</t>
  </si>
  <si>
    <t>Vinyl Banner Outdoor</t>
  </si>
  <si>
    <t>Size 4 ft x 8 ft; Material 15 oz Vinyl; Color 4/0; Finish Hemmed with grommets</t>
  </si>
  <si>
    <t>P40</t>
  </si>
  <si>
    <t>Mesh Banner</t>
  </si>
  <si>
    <t>Size 6 ft x 10 ft; Material Mesh Vinyl; Color 4/0; Finish Grommets (4)</t>
  </si>
  <si>
    <t>P41</t>
  </si>
  <si>
    <t>Fabric Banner</t>
  </si>
  <si>
    <t>Size 5 ft x 7 ft; Material Polyester Fabric; Color 4/0; Finish Pole pockets,  1 color</t>
  </si>
  <si>
    <t>P42</t>
  </si>
  <si>
    <t>Step-and-Repeat Banner</t>
  </si>
  <si>
    <t>Size 8 ft x 8 ft; Material Fabric; Color 4/0; Finish Velcro edges, 1 color</t>
  </si>
  <si>
    <t>P43</t>
  </si>
  <si>
    <t>Street Pole Banner</t>
  </si>
  <si>
    <t>Size 30" x 60"; Material Double-sided Vinyl; Color 4/4; Finish Pole pockets</t>
  </si>
  <si>
    <t>P44</t>
  </si>
  <si>
    <t>Construction Fence Banner</t>
  </si>
  <si>
    <t>Size 3 ft x 12 ft; Material Mesh Vinyl; Color 4/0; Finish Reinforced hems</t>
  </si>
  <si>
    <t>P45</t>
  </si>
  <si>
    <t>Window Banner</t>
  </si>
  <si>
    <t>Size 2 ft x 5 ft; Material Perforated Vinyl; Color 4/0; Finish UV laminated</t>
  </si>
  <si>
    <t>P46</t>
  </si>
  <si>
    <t>Envelope / 
Non Window</t>
  </si>
  <si>
    <t>#10 Regular Envelope</t>
  </si>
  <si>
    <t>Size: 4.125 x 9.5; Paper: 24 lb White Wove; black ink:Flap: Commercial</t>
  </si>
  <si>
    <t>P47</t>
  </si>
  <si>
    <t>Envelope /
Non Window</t>
  </si>
  <si>
    <t>#9 Regular Envelope</t>
  </si>
  <si>
    <t>Size: 3.875 x 8.875; Paper: 24 lb White Wove; black ink:Flap: Commercial</t>
  </si>
  <si>
    <t>P48</t>
  </si>
  <si>
    <t>#6 3/4 Envelope</t>
  </si>
  <si>
    <t>Size: 3.625 x 6.5; Paper: 24 lb White Wove; black ink:Flap: Commercial</t>
  </si>
  <si>
    <t>P49</t>
  </si>
  <si>
    <t>A7 Envelope</t>
  </si>
  <si>
    <t>Size: 5.25 x 7.25; Paper: 24 lb White Wove or Text; black ink: Flap: Square</t>
  </si>
  <si>
    <t>P50</t>
  </si>
  <si>
    <t>A2 Envelope</t>
  </si>
  <si>
    <t>Size: 4.375 x 5.75; Paper: 24 lb White Wove or Text; black ink: Flap: Square</t>
  </si>
  <si>
    <t>P51</t>
  </si>
  <si>
    <t>#12 Booklet Envelope</t>
  </si>
  <si>
    <t xml:space="preserve">Size: 4.75 x 11; Paper: 28 lb White Wove; black ink: Flap: Open side </t>
  </si>
  <si>
    <t>P52</t>
  </si>
  <si>
    <t>9 x 12 Booklet Envelope</t>
  </si>
  <si>
    <t>Size: 9 x 12; Paper: 28 lb White Wove; black ink: Flap: Open side</t>
  </si>
  <si>
    <t>P53</t>
  </si>
  <si>
    <t>6 x 9 Booklet Envelope</t>
  </si>
  <si>
    <t>Size: 6 x 9; Paper: 28 lb White Wove; black ink: Flap: Open side</t>
  </si>
  <si>
    <t>P54</t>
  </si>
  <si>
    <t>#10 Window Envelope</t>
  </si>
  <si>
    <t>Size: 4.125 x 9.5; Paper: 24 lb White Wove; black ink: Flap: Commercial</t>
  </si>
  <si>
    <t>P55</t>
  </si>
  <si>
    <t>Envelope / Window</t>
  </si>
  <si>
    <t>#10 Double Window Envelope</t>
  </si>
  <si>
    <t>P56</t>
  </si>
  <si>
    <t>Letterhead</t>
  </si>
  <si>
    <t>8.5 x 11, 1 side, black ink, 24 lb bond, Black Ink</t>
  </si>
  <si>
    <t>26-067 Printing Services / Promotional Items</t>
  </si>
  <si>
    <t>Exhibit B Upcharges</t>
  </si>
  <si>
    <t>Upcharge Category</t>
  </si>
  <si>
    <t>Upcharge Name</t>
  </si>
  <si>
    <t>Description</t>
  </si>
  <si>
    <t>Ink Type</t>
  </si>
  <si>
    <t>Pricing Method</t>
  </si>
  <si>
    <t>Upcharge Amount</t>
  </si>
  <si>
    <t>Applies Per</t>
  </si>
  <si>
    <t>U01</t>
  </si>
  <si>
    <t>Ink Coverage</t>
  </si>
  <si>
    <t>Standard Coverage</t>
  </si>
  <si>
    <t>Standard ink coverage within normal print tolerances</t>
  </si>
  <si>
    <t>B/W</t>
  </si>
  <si>
    <t>Included</t>
  </si>
  <si>
    <t>Job</t>
  </si>
  <si>
    <t>U02</t>
  </si>
  <si>
    <t>2 Color</t>
  </si>
  <si>
    <t>U03</t>
  </si>
  <si>
    <t>Full Color</t>
  </si>
  <si>
    <t>U04</t>
  </si>
  <si>
    <t>Heavy Ink Coverage</t>
  </si>
  <si>
    <t>Ink coverage exceeding standard levels</t>
  </si>
  <si>
    <t>Percent of base price</t>
  </si>
  <si>
    <t>U05</t>
  </si>
  <si>
    <t>U06</t>
  </si>
  <si>
    <t>U07</t>
  </si>
  <si>
    <t>Bleeds</t>
  </si>
  <si>
    <t>One Side Bleed</t>
  </si>
  <si>
    <t>Bleed on one edge beyond trim</t>
  </si>
  <si>
    <t>All</t>
  </si>
  <si>
    <t>U08</t>
  </si>
  <si>
    <t>Two Side Bleed</t>
  </si>
  <si>
    <t>Bleed on two edges beyond trim</t>
  </si>
  <si>
    <t>U09</t>
  </si>
  <si>
    <t>Three Side Bleed</t>
  </si>
  <si>
    <t>Bleed on three edges beyond trim</t>
  </si>
  <si>
    <t>U10</t>
  </si>
  <si>
    <t>Full Bleed</t>
  </si>
  <si>
    <t>Bleed on all sides beyond trim</t>
  </si>
  <si>
    <t>U11</t>
  </si>
  <si>
    <t>Prepress</t>
  </si>
  <si>
    <t>File Repair</t>
  </si>
  <si>
    <t>Correction of non print ready files</t>
  </si>
  <si>
    <t>Hourly</t>
  </si>
  <si>
    <t>Hour</t>
  </si>
  <si>
    <t>U12</t>
  </si>
  <si>
    <t>Color Correction</t>
  </si>
  <si>
    <t>Color adjustment beyond proof</t>
  </si>
  <si>
    <t>U13</t>
  </si>
  <si>
    <t>Variable Data Setup</t>
  </si>
  <si>
    <t>Setup for variable data printing</t>
  </si>
  <si>
    <t>Per Job</t>
  </si>
  <si>
    <t>U14</t>
  </si>
  <si>
    <t>Proofing</t>
  </si>
  <si>
    <t>Hard Copy Proof</t>
  </si>
  <si>
    <t>Printed physical proof</t>
  </si>
  <si>
    <t>Per Proof</t>
  </si>
  <si>
    <t>Proof</t>
  </si>
  <si>
    <t>U15</t>
  </si>
  <si>
    <t>Press Proof</t>
  </si>
  <si>
    <t>On press color proof</t>
  </si>
  <si>
    <t>U16</t>
  </si>
  <si>
    <t>Finishing</t>
  </si>
  <si>
    <t>Die Cutting</t>
  </si>
  <si>
    <t>Custom die cutting</t>
  </si>
  <si>
    <t>U17</t>
  </si>
  <si>
    <t>Perforating</t>
  </si>
  <si>
    <t>Perforation for tear off sections</t>
  </si>
  <si>
    <t>Per Thousand</t>
  </si>
  <si>
    <t>1,000 units</t>
  </si>
  <si>
    <t>U18</t>
  </si>
  <si>
    <t>Turnaround</t>
  </si>
  <si>
    <t>Rush Production</t>
  </si>
  <si>
    <t>Accelerated production schedule</t>
  </si>
  <si>
    <t>Exhibit C Finishing Projects</t>
  </si>
  <si>
    <t>Project ID</t>
  </si>
  <si>
    <t>Finishing Item</t>
  </si>
  <si>
    <t>Unit</t>
  </si>
  <si>
    <t>F01</t>
  </si>
  <si>
    <t>Saddle Stitch</t>
  </si>
  <si>
    <t>Up to 40 pages, includes 2 staples, trim to final size</t>
  </si>
  <si>
    <t>Per booklet</t>
  </si>
  <si>
    <t>F02</t>
  </si>
  <si>
    <t>Perfect Bind</t>
  </si>
  <si>
    <t>Up to 200 pages, square spine, includes cover wrap</t>
  </si>
  <si>
    <t>Per book</t>
  </si>
  <si>
    <t>F03</t>
  </si>
  <si>
    <t>Coil Bind</t>
  </si>
  <si>
    <t>Plastic coil, includes clear front and black back cover</t>
  </si>
  <si>
    <t>F04</t>
  </si>
  <si>
    <t>Lamination 5 mil</t>
  </si>
  <si>
    <t>8.5 x 11 sheet lamination, trim included</t>
  </si>
  <si>
    <t>Per sheet</t>
  </si>
  <si>
    <t>F05</t>
  </si>
  <si>
    <t>Lamination 10 mil</t>
  </si>
  <si>
    <t>F06</t>
  </si>
  <si>
    <t>Tri Fold</t>
  </si>
  <si>
    <t>Fold and score included for heavy stock</t>
  </si>
  <si>
    <t>F07</t>
  </si>
  <si>
    <t>Three Hole Punch</t>
  </si>
  <si>
    <t>Standard 3 hole punch on 8.5 x 11</t>
  </si>
  <si>
    <t>F08</t>
  </si>
  <si>
    <t>Shrink Wrap</t>
  </si>
  <si>
    <t>Bundle of 25, include label on bundle</t>
  </si>
  <si>
    <t>Per bundle</t>
  </si>
  <si>
    <t>F09</t>
  </si>
  <si>
    <t>Numbering</t>
  </si>
  <si>
    <t>Sequential numbering, 1 location</t>
  </si>
  <si>
    <t>Per 1,000</t>
  </si>
  <si>
    <t>F10</t>
  </si>
  <si>
    <t>Tab Dividers</t>
  </si>
  <si>
    <t>Set of 5 tabs, printed, drilled</t>
  </si>
  <si>
    <t>Per set</t>
  </si>
  <si>
    <t>Exhibit D Mailing and Fulfillment Projects Pricing</t>
  </si>
  <si>
    <t>Mailing Service</t>
  </si>
  <si>
    <t>M01</t>
  </si>
  <si>
    <t>Inkjet Addressing</t>
  </si>
  <si>
    <t>Print address and barcode on piece, includes basic formatting</t>
  </si>
  <si>
    <t>M02</t>
  </si>
  <si>
    <t>Tabbing</t>
  </si>
  <si>
    <t>One tab on self mailers, placement standard</t>
  </si>
  <si>
    <t>M03</t>
  </si>
  <si>
    <t>Insertion</t>
  </si>
  <si>
    <t>Insert letter into number 10 envelope, seal</t>
  </si>
  <si>
    <t>M04</t>
  </si>
  <si>
    <t>Postage Processing</t>
  </si>
  <si>
    <t>Postage statement, permit use, hand off to USPS</t>
  </si>
  <si>
    <t>M05</t>
  </si>
  <si>
    <t>Presort</t>
  </si>
  <si>
    <t>Presort to maximize postal discounts, documentation included</t>
  </si>
  <si>
    <t>M06</t>
  </si>
  <si>
    <t>List Hygiene</t>
  </si>
  <si>
    <t>Address standardization, CASS, basic dedupe</t>
  </si>
  <si>
    <t>M07</t>
  </si>
  <si>
    <t>NCOA Update</t>
  </si>
  <si>
    <t>NCOA processing and move update report</t>
  </si>
  <si>
    <t>M08</t>
  </si>
  <si>
    <t>Pick Pack Ship</t>
  </si>
  <si>
    <t>Pick items, pack, label, ready for carrier pickup</t>
  </si>
  <si>
    <t>M09</t>
  </si>
  <si>
    <t>Kitting</t>
  </si>
  <si>
    <t>Assemble kit of up to 5 components, bag and label</t>
  </si>
  <si>
    <t>M10</t>
  </si>
  <si>
    <t>Warehouse Storage</t>
  </si>
  <si>
    <t>Pallet storage per month, standard access</t>
  </si>
  <si>
    <t>Exhibit E Promotional Items Projects Pricing</t>
  </si>
  <si>
    <t>Item Category</t>
  </si>
  <si>
    <t>Item Description and Decoration</t>
  </si>
  <si>
    <t>R01</t>
  </si>
  <si>
    <t>Drinkware</t>
  </si>
  <si>
    <t>20 oz tumbler, stainless, 1 color imprint, includes standard packaging</t>
  </si>
  <si>
    <t>Each</t>
  </si>
  <si>
    <t>R02</t>
  </si>
  <si>
    <t>Pens</t>
  </si>
  <si>
    <t>Plastic pen, 1 color imprint, standard ink</t>
  </si>
  <si>
    <t>R03</t>
  </si>
  <si>
    <t>Totes</t>
  </si>
  <si>
    <t>Non woven tote bag, 1 color imprint, one side</t>
  </si>
  <si>
    <t>R04</t>
  </si>
  <si>
    <t>Notebook</t>
  </si>
  <si>
    <t>A5 notebook, elastic band, 1 color imprint</t>
  </si>
  <si>
    <t>R05</t>
  </si>
  <si>
    <t>Stickers</t>
  </si>
  <si>
    <t>3 inch by 3 inch vinyl sticker, full color, cut to shape</t>
  </si>
  <si>
    <t>R06</t>
  </si>
  <si>
    <t>Lanyards</t>
  </si>
  <si>
    <t>Standard lanyard, 1 color imprint, safety breakaway</t>
  </si>
  <si>
    <t>R07</t>
  </si>
  <si>
    <t>Water Bottles</t>
  </si>
  <si>
    <t>26 oz bottle, 1 color imprint</t>
  </si>
  <si>
    <t>R08</t>
  </si>
  <si>
    <t>Awards</t>
  </si>
  <si>
    <t>Acrylic award, laser engraving, standard size</t>
  </si>
  <si>
    <t>R09</t>
  </si>
  <si>
    <t>USB Drives</t>
  </si>
  <si>
    <t>16 GB USB drive, 1 color imprint</t>
  </si>
  <si>
    <t>R10</t>
  </si>
  <si>
    <t>Safety</t>
  </si>
  <si>
    <t>High visibility vest, 1 color imprint on back</t>
  </si>
  <si>
    <t>Exhibit F Apparel Decoration Projects Pricing</t>
  </si>
  <si>
    <t>Quanty 8</t>
  </si>
  <si>
    <t>Decoration Type</t>
  </si>
  <si>
    <t>A01</t>
  </si>
  <si>
    <t>Screen Print</t>
  </si>
  <si>
    <t>One color, left chest, standard size, on customer provided shirts</t>
  </si>
  <si>
    <t>Per garment</t>
  </si>
  <si>
    <t>A02</t>
  </si>
  <si>
    <t>Two color, full back, on customer provided shirts</t>
  </si>
  <si>
    <t>A03</t>
  </si>
  <si>
    <t>Embroidery</t>
  </si>
  <si>
    <t>Up to 7000 stitches, left chest, on customer provided polos</t>
  </si>
  <si>
    <t>A04</t>
  </si>
  <si>
    <t>Hat embroidery, up to 6000 stitches</t>
  </si>
  <si>
    <t>A05</t>
  </si>
  <si>
    <t>Heat Transfer</t>
  </si>
  <si>
    <t>Full color transfer, left chest</t>
  </si>
  <si>
    <t>A06</t>
  </si>
  <si>
    <t>DTG</t>
  </si>
  <si>
    <t>Full color direct to garment, front</t>
  </si>
  <si>
    <t>A07</t>
  </si>
  <si>
    <t>Sleeve print, one color</t>
  </si>
  <si>
    <t>A08</t>
  </si>
  <si>
    <t>Neck Label</t>
  </si>
  <si>
    <t>Printed neck label, one color</t>
  </si>
  <si>
    <t>A09</t>
  </si>
  <si>
    <t>Patch</t>
  </si>
  <si>
    <t>Sewn patch application, standard size patch provided by vendor</t>
  </si>
  <si>
    <t>A10</t>
  </si>
  <si>
    <t>Front and back, one color each 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</si>
</sst>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20" x14ac:knownFonts="1">
    <font>
      <sz val="11"/>
      <color theme="1"/>
      <name val="Calibri"/>
      <family val="2"/>
      <scheme val="minor"/>
    </font>
    <font>
      <b/>
      <sz val="11"/>
      <name val="Calibri"/>
      <family val="2"/>
    </font>
    <font>
      <sz val="11"/>
      <color theme="1"/>
      <name val="Calibri"/>
      <family val="2"/>
      <scheme val="minor"/>
    </font>
    <font>
      <sz val="14"/>
      <color theme="1"/>
      <name val="Calibri"/>
      <family val="2"/>
      <scheme val="minor"/>
    </font>
    <font>
      <b/>
      <sz val="14"/>
      <color theme="1"/>
      <name val="Calibri"/>
      <family val="2"/>
      <scheme val="minor"/>
    </font>
    <font>
      <b/>
      <u/>
      <sz val="12"/>
      <name val="Calibri"/>
      <family val="2"/>
    </font>
    <font>
      <b/>
      <sz val="14"/>
      <name val="Calibri"/>
      <family val="2"/>
    </font>
    <font>
      <b/>
      <sz val="11"/>
      <name val="Calibri"/>
      <family val="2"/>
    </font>
    <font>
      <sz val="8"/>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sz val="11"/>
      <name val="Calibri"/>
      <family val="2"/>
    </font>
    <font>
      <b/>
      <sz val="12"/>
      <name val="Calibri"/>
      <family val="2"/>
      <scheme val="minor"/>
    </font>
    <font>
      <b/>
      <u/>
      <sz val="11"/>
      <color theme="1"/>
      <name val="Calibri"/>
      <family val="2"/>
      <scheme val="minor"/>
    </font>
    <font>
      <b/>
      <sz val="10"/>
      <color theme="1"/>
      <name val="Calibri"/>
      <family val="2"/>
      <scheme val="minor"/>
    </font>
    <font>
      <sz val="10"/>
      <color theme="1"/>
      <name val="Calibri"/>
      <family val="2"/>
      <scheme val="minor"/>
    </font>
    <font>
      <b/>
      <sz val="10"/>
      <name val="Calibri"/>
      <family val="2"/>
    </font>
    <font>
      <sz val="1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mediumGray">
        <fgColor theme="4" tint="0.79998168889431442"/>
        <bgColor indexed="65"/>
      </patternFill>
    </fill>
    <fill>
      <patternFill patternType="mediumGray">
        <fgColor theme="4" tint="0.79998168889431442"/>
        <bgColor rgb="FFFFFFCC"/>
      </patternFill>
    </fill>
    <fill>
      <patternFill patternType="mediumGray">
        <fgColor theme="4" tint="0.79995117038483843"/>
        <bgColor auto="1"/>
      </patternFill>
    </fill>
    <fill>
      <patternFill patternType="solid">
        <fgColor theme="3" tint="0.59999389629810485"/>
        <bgColor indexed="64"/>
      </patternFill>
    </fill>
    <fill>
      <patternFill patternType="solid">
        <fgColor theme="4" tint="0.59999389629810485"/>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151">
    <xf numFmtId="0" fontId="0" fillId="0" borderId="0" xfId="0"/>
    <xf numFmtId="0" fontId="0" fillId="0" borderId="0" xfId="0"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4" borderId="2" xfId="0" applyFill="1" applyBorder="1" applyAlignment="1">
      <alignment vertical="top" wrapText="1"/>
    </xf>
    <xf numFmtId="0" fontId="0" fillId="4" borderId="2" xfId="0" applyFill="1" applyBorder="1" applyAlignment="1">
      <alignment horizontal="center" vertical="top" wrapText="1"/>
    </xf>
    <xf numFmtId="9" fontId="0" fillId="3" borderId="2" xfId="2" applyFont="1" applyFill="1" applyBorder="1" applyAlignment="1">
      <alignment vertical="top" wrapText="1"/>
    </xf>
    <xf numFmtId="0" fontId="0" fillId="0" borderId="0" xfId="0" applyAlignment="1">
      <alignment wrapText="1"/>
    </xf>
    <xf numFmtId="0" fontId="0" fillId="0" borderId="2" xfId="0" applyBorder="1" applyAlignment="1">
      <alignment vertical="top"/>
    </xf>
    <xf numFmtId="0" fontId="0" fillId="0" borderId="2" xfId="0" applyBorder="1" applyAlignment="1">
      <alignment horizontal="center" vertical="top"/>
    </xf>
    <xf numFmtId="0" fontId="0" fillId="3" borderId="2" xfId="0" applyFill="1" applyBorder="1" applyAlignment="1">
      <alignment vertical="top"/>
    </xf>
    <xf numFmtId="0" fontId="0" fillId="0" borderId="0" xfId="0" applyAlignment="1">
      <alignment vertical="top"/>
    </xf>
    <xf numFmtId="0" fontId="9" fillId="0" borderId="0" xfId="0" applyFont="1" applyAlignment="1" applyProtection="1">
      <alignment vertical="top" wrapText="1"/>
      <protection locked="0"/>
    </xf>
    <xf numFmtId="0" fontId="9" fillId="0" borderId="0" xfId="0" applyFont="1" applyAlignment="1">
      <alignment horizontal="right"/>
    </xf>
    <xf numFmtId="0" fontId="13" fillId="0" borderId="0" xfId="0" applyFont="1" applyAlignment="1">
      <alignment horizontal="right" vertical="center"/>
    </xf>
    <xf numFmtId="0" fontId="3" fillId="0" borderId="0" xfId="0" applyFont="1"/>
    <xf numFmtId="0" fontId="12" fillId="0" borderId="0" xfId="0" applyFont="1"/>
    <xf numFmtId="0" fontId="15" fillId="0" borderId="0" xfId="0" applyFont="1"/>
    <xf numFmtId="0" fontId="0" fillId="0" borderId="0" xfId="0" applyAlignment="1">
      <alignment horizontal="center" vertical="top"/>
    </xf>
    <xf numFmtId="0" fontId="13" fillId="0" borderId="0" xfId="0" applyFont="1"/>
    <xf numFmtId="0" fontId="3" fillId="0" borderId="0" xfId="0" applyFont="1" applyAlignment="1">
      <alignment horizontal="center"/>
    </xf>
    <xf numFmtId="2" fontId="9" fillId="5" borderId="2" xfId="3" applyNumberFormat="1" applyFont="1" applyFill="1" applyBorder="1" applyAlignment="1" applyProtection="1">
      <alignment vertical="top" wrapText="1"/>
      <protection locked="0"/>
    </xf>
    <xf numFmtId="0" fontId="9" fillId="5" borderId="2" xfId="3" applyNumberFormat="1" applyFont="1" applyFill="1" applyBorder="1" applyAlignment="1" applyProtection="1">
      <alignment horizontal="left" vertical="top" wrapText="1"/>
      <protection locked="0"/>
    </xf>
    <xf numFmtId="2" fontId="0" fillId="3" borderId="2" xfId="3" applyNumberFormat="1" applyFont="1" applyFill="1" applyBorder="1" applyAlignment="1">
      <alignment vertical="top" wrapText="1"/>
    </xf>
    <xf numFmtId="0" fontId="1" fillId="7" borderId="2" xfId="0" applyFont="1" applyFill="1" applyBorder="1" applyAlignment="1">
      <alignment horizontal="center" vertical="top" wrapText="1"/>
    </xf>
    <xf numFmtId="0" fontId="0" fillId="0" borderId="0" xfId="0" applyAlignment="1">
      <alignment horizontal="center" vertical="top" wrapText="1"/>
    </xf>
    <xf numFmtId="0" fontId="19" fillId="3" borderId="2" xfId="0" applyFont="1" applyFill="1" applyBorder="1" applyAlignment="1" applyProtection="1">
      <alignment vertical="top" wrapText="1"/>
      <protection locked="0"/>
    </xf>
    <xf numFmtId="43" fontId="19" fillId="5" borderId="2" xfId="1" applyFont="1" applyFill="1" applyBorder="1" applyAlignment="1" applyProtection="1">
      <alignment vertical="top" wrapText="1"/>
      <protection locked="0"/>
    </xf>
    <xf numFmtId="43" fontId="17" fillId="3" borderId="8" xfId="1" applyFont="1" applyFill="1" applyBorder="1" applyAlignment="1" applyProtection="1">
      <alignment vertical="top" wrapText="1"/>
      <protection locked="0"/>
    </xf>
    <xf numFmtId="0" fontId="17" fillId="3" borderId="4" xfId="0" applyFont="1" applyFill="1" applyBorder="1" applyAlignment="1" applyProtection="1">
      <alignment vertical="top" wrapText="1"/>
      <protection locked="0"/>
    </xf>
    <xf numFmtId="43" fontId="17" fillId="5" borderId="9" xfId="1" applyFont="1" applyFill="1" applyBorder="1" applyAlignment="1" applyProtection="1">
      <alignment vertical="top" wrapText="1"/>
      <protection locked="0"/>
    </xf>
    <xf numFmtId="0" fontId="17" fillId="5" borderId="2" xfId="0" applyFont="1" applyFill="1" applyBorder="1" applyAlignment="1" applyProtection="1">
      <alignment vertical="top" wrapText="1"/>
      <protection locked="0"/>
    </xf>
    <xf numFmtId="40" fontId="19" fillId="3" borderId="2" xfId="0" applyNumberFormat="1" applyFont="1" applyFill="1" applyBorder="1" applyAlignment="1" applyProtection="1">
      <alignment vertical="top" wrapText="1"/>
      <protection locked="0"/>
    </xf>
    <xf numFmtId="40" fontId="19" fillId="5" borderId="2" xfId="1" applyNumberFormat="1" applyFont="1" applyFill="1" applyBorder="1" applyAlignment="1" applyProtection="1">
      <alignment vertical="top" wrapText="1"/>
      <protection locked="0"/>
    </xf>
    <xf numFmtId="43" fontId="19" fillId="5" borderId="3" xfId="1" applyFont="1" applyFill="1" applyBorder="1" applyAlignment="1" applyProtection="1">
      <alignment vertical="top" wrapText="1"/>
      <protection locked="0"/>
    </xf>
    <xf numFmtId="43" fontId="19" fillId="3" borderId="2" xfId="1" applyFont="1" applyFill="1" applyBorder="1" applyAlignment="1" applyProtection="1">
      <alignment vertical="top" wrapText="1"/>
      <protection locked="0"/>
    </xf>
    <xf numFmtId="43" fontId="19" fillId="3" borderId="4" xfId="1" applyFont="1" applyFill="1" applyBorder="1" applyAlignment="1" applyProtection="1">
      <alignment vertical="top" wrapText="1"/>
      <protection locked="0"/>
    </xf>
    <xf numFmtId="9" fontId="9" fillId="5" borderId="2" xfId="2" applyFont="1" applyFill="1" applyBorder="1" applyAlignment="1" applyProtection="1">
      <alignment vertical="top" wrapText="1"/>
      <protection locked="0"/>
    </xf>
    <xf numFmtId="0" fontId="4" fillId="0" borderId="0" xfId="0" applyFont="1"/>
    <xf numFmtId="0" fontId="11" fillId="0" borderId="0" xfId="0" applyFont="1" applyAlignment="1">
      <alignment horizontal="right"/>
    </xf>
    <xf numFmtId="0" fontId="7" fillId="0" borderId="0" xfId="0" applyFont="1"/>
    <xf numFmtId="0" fontId="1" fillId="0" borderId="0" xfId="0" applyFont="1" applyAlignment="1">
      <alignment vertical="center"/>
    </xf>
    <xf numFmtId="0" fontId="0" fillId="0" borderId="0" xfId="0" applyAlignment="1">
      <alignment vertical="center"/>
    </xf>
    <xf numFmtId="0" fontId="9" fillId="0" borderId="0" xfId="0" applyFont="1" applyAlignment="1">
      <alignment vertical="top" wrapText="1"/>
    </xf>
    <xf numFmtId="0" fontId="9" fillId="0" borderId="0" xfId="0" applyFont="1" applyAlignment="1">
      <alignment vertical="top"/>
    </xf>
    <xf numFmtId="0" fontId="18" fillId="2" borderId="3" xfId="0" applyFont="1" applyFill="1" applyBorder="1" applyAlignment="1">
      <alignment horizontal="center" vertical="center" wrapText="1"/>
    </xf>
    <xf numFmtId="0" fontId="18" fillId="2" borderId="3" xfId="0" applyFont="1" applyFill="1" applyBorder="1" applyAlignment="1">
      <alignment horizontal="center" vertical="top" wrapText="1"/>
    </xf>
    <xf numFmtId="0" fontId="17" fillId="0" borderId="0" xfId="0" applyFont="1" applyAlignment="1">
      <alignment horizontal="center" vertical="center"/>
    </xf>
    <xf numFmtId="0" fontId="17" fillId="0" borderId="4" xfId="0" applyFont="1" applyBorder="1" applyAlignment="1">
      <alignment vertical="top" wrapText="1"/>
    </xf>
    <xf numFmtId="164" fontId="19" fillId="0" borderId="12" xfId="1" applyNumberFormat="1" applyFont="1" applyBorder="1" applyAlignment="1" applyProtection="1">
      <alignment horizontal="center" vertical="top" wrapText="1"/>
    </xf>
    <xf numFmtId="0" fontId="17" fillId="3" borderId="4" xfId="0" applyFont="1" applyFill="1" applyBorder="1" applyAlignment="1">
      <alignment vertical="top" wrapText="1"/>
    </xf>
    <xf numFmtId="0" fontId="17" fillId="0" borderId="0" xfId="0" applyFont="1"/>
    <xf numFmtId="0" fontId="17" fillId="4" borderId="2" xfId="0" applyFont="1" applyFill="1" applyBorder="1" applyAlignment="1">
      <alignment vertical="top" wrapText="1"/>
    </xf>
    <xf numFmtId="164" fontId="19" fillId="4" borderId="12" xfId="1" applyNumberFormat="1" applyFont="1" applyFill="1" applyBorder="1" applyAlignment="1" applyProtection="1">
      <alignment horizontal="center" vertical="top" wrapText="1"/>
    </xf>
    <xf numFmtId="0" fontId="17" fillId="5" borderId="2" xfId="0" applyFont="1" applyFill="1" applyBorder="1" applyAlignment="1">
      <alignment vertical="top" wrapText="1"/>
    </xf>
    <xf numFmtId="0" fontId="17" fillId="0" borderId="2" xfId="0" applyFont="1" applyBorder="1" applyAlignment="1">
      <alignment vertical="top" wrapText="1"/>
    </xf>
    <xf numFmtId="0" fontId="18" fillId="8" borderId="3" xfId="0" applyFont="1" applyFill="1" applyBorder="1" applyAlignment="1">
      <alignment horizontal="center" vertical="center" wrapText="1"/>
    </xf>
    <xf numFmtId="0" fontId="18" fillId="2" borderId="6" xfId="0" applyFont="1" applyFill="1" applyBorder="1" applyAlignment="1">
      <alignment horizontal="center" vertical="center" wrapText="1"/>
    </xf>
    <xf numFmtId="164" fontId="18" fillId="2" borderId="13" xfId="1" applyNumberFormat="1" applyFont="1" applyFill="1" applyBorder="1" applyAlignment="1" applyProtection="1">
      <alignment horizontal="center" vertical="top" wrapText="1"/>
    </xf>
    <xf numFmtId="164" fontId="19" fillId="0" borderId="10" xfId="1" applyNumberFormat="1" applyFont="1" applyBorder="1" applyAlignment="1" applyProtection="1">
      <alignment horizontal="center" vertical="top" wrapText="1"/>
    </xf>
    <xf numFmtId="164" fontId="19" fillId="4" borderId="13" xfId="1" applyNumberFormat="1" applyFont="1" applyFill="1" applyBorder="1" applyAlignment="1" applyProtection="1">
      <alignment horizontal="center" vertical="top" wrapText="1"/>
    </xf>
    <xf numFmtId="0" fontId="18" fillId="7" borderId="3" xfId="0" applyFont="1" applyFill="1" applyBorder="1" applyAlignment="1">
      <alignment horizontal="center" vertical="center" wrapText="1"/>
    </xf>
    <xf numFmtId="0" fontId="17" fillId="6" borderId="2" xfId="0" applyFont="1" applyFill="1" applyBorder="1" applyAlignment="1">
      <alignment vertical="top" wrapText="1"/>
    </xf>
    <xf numFmtId="0" fontId="6"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14" fillId="0" borderId="0" xfId="0" applyFont="1" applyAlignment="1">
      <alignment horizontal="right" vertical="top"/>
    </xf>
    <xf numFmtId="0" fontId="7" fillId="0" borderId="0" xfId="0" applyFont="1" applyAlignment="1">
      <alignment horizontal="left" vertical="top"/>
    </xf>
    <xf numFmtId="0" fontId="9" fillId="0" borderId="0" xfId="0" applyFont="1" applyAlignment="1">
      <alignment horizontal="center" vertical="top"/>
    </xf>
    <xf numFmtId="0" fontId="7" fillId="0" borderId="0" xfId="0" applyFont="1" applyAlignment="1">
      <alignment horizontal="center" vertical="top" wrapText="1"/>
    </xf>
    <xf numFmtId="0" fontId="18" fillId="7" borderId="0" xfId="0" applyFont="1" applyFill="1" applyAlignment="1">
      <alignment horizontal="center" vertical="top" wrapText="1"/>
    </xf>
    <xf numFmtId="0" fontId="17" fillId="4" borderId="2" xfId="0" applyFont="1" applyFill="1" applyBorder="1" applyAlignment="1">
      <alignment horizontal="center" vertical="top" wrapText="1"/>
    </xf>
    <xf numFmtId="9" fontId="17" fillId="3" borderId="4" xfId="2" applyFont="1" applyFill="1" applyBorder="1" applyAlignment="1" applyProtection="1">
      <alignment vertical="top" wrapText="1"/>
    </xf>
    <xf numFmtId="0" fontId="17" fillId="0" borderId="2" xfId="0" applyFont="1" applyBorder="1" applyAlignment="1">
      <alignment horizontal="center" vertical="top" wrapText="1"/>
    </xf>
    <xf numFmtId="9" fontId="17" fillId="5" borderId="2" xfId="2" applyFont="1" applyFill="1" applyBorder="1" applyAlignment="1" applyProtection="1">
      <alignment vertical="top" wrapText="1"/>
    </xf>
    <xf numFmtId="0" fontId="11" fillId="0" borderId="14" xfId="0" applyFont="1" applyBorder="1" applyAlignment="1">
      <alignment horizontal="center" vertical="top"/>
    </xf>
    <xf numFmtId="0" fontId="16" fillId="0" borderId="0" xfId="0" applyFont="1" applyAlignment="1">
      <alignment horizontal="center" wrapText="1"/>
    </xf>
    <xf numFmtId="0" fontId="16" fillId="0" borderId="1" xfId="0" applyFont="1" applyBorder="1" applyAlignment="1">
      <alignment horizontal="center" wrapText="1"/>
    </xf>
    <xf numFmtId="0" fontId="3" fillId="0" borderId="0" xfId="0" applyFont="1" applyProtection="1">
      <protection locked="0"/>
    </xf>
    <xf numFmtId="4" fontId="3" fillId="0" borderId="0" xfId="0" applyNumberFormat="1" applyFont="1" applyProtection="1">
      <protection locked="0"/>
    </xf>
    <xf numFmtId="164" fontId="18" fillId="2" borderId="12" xfId="1" applyNumberFormat="1" applyFont="1" applyFill="1" applyBorder="1" applyAlignment="1" applyProtection="1">
      <alignment horizontal="center" vertical="top" wrapText="1"/>
      <protection locked="0"/>
    </xf>
    <xf numFmtId="0" fontId="18" fillId="2" borderId="2" xfId="0" applyFont="1" applyFill="1" applyBorder="1" applyAlignment="1" applyProtection="1">
      <alignment horizontal="center" vertical="top" wrapText="1"/>
      <protection locked="0"/>
    </xf>
    <xf numFmtId="4" fontId="18" fillId="2" borderId="17" xfId="0" applyNumberFormat="1" applyFont="1" applyFill="1" applyBorder="1" applyAlignment="1" applyProtection="1">
      <alignment horizontal="center" vertical="top" wrapText="1"/>
      <protection locked="0"/>
    </xf>
    <xf numFmtId="164" fontId="19" fillId="0" borderId="12" xfId="1" applyNumberFormat="1" applyFont="1" applyBorder="1" applyAlignment="1" applyProtection="1">
      <alignment horizontal="center" vertical="top" wrapText="1"/>
      <protection locked="0"/>
    </xf>
    <xf numFmtId="4" fontId="19" fillId="0" borderId="17" xfId="0" applyNumberFormat="1" applyFont="1" applyBorder="1" applyAlignment="1" applyProtection="1">
      <alignment vertical="top" wrapText="1"/>
      <protection locked="0"/>
    </xf>
    <xf numFmtId="164" fontId="19" fillId="4" borderId="12" xfId="1" applyNumberFormat="1" applyFont="1" applyFill="1" applyBorder="1" applyAlignment="1" applyProtection="1">
      <alignment horizontal="center" vertical="top" wrapText="1"/>
      <protection locked="0"/>
    </xf>
    <xf numFmtId="4" fontId="19" fillId="4" borderId="17" xfId="0" applyNumberFormat="1" applyFont="1" applyFill="1" applyBorder="1" applyAlignment="1" applyProtection="1">
      <alignment vertical="top" wrapText="1"/>
      <protection locked="0"/>
    </xf>
    <xf numFmtId="0" fontId="17" fillId="0" borderId="0" xfId="0" applyFont="1" applyProtection="1">
      <protection locked="0"/>
    </xf>
    <xf numFmtId="4" fontId="17" fillId="0" borderId="0" xfId="0" applyNumberFormat="1" applyFont="1" applyProtection="1">
      <protection locked="0"/>
    </xf>
    <xf numFmtId="0" fontId="0" fillId="0" borderId="0" xfId="0" applyProtection="1">
      <protection locked="0"/>
    </xf>
    <xf numFmtId="4" fontId="0" fillId="0" borderId="0" xfId="0" applyNumberFormat="1" applyProtection="1">
      <protection locked="0"/>
    </xf>
    <xf numFmtId="0" fontId="12" fillId="0" borderId="0" xfId="0" applyFont="1" applyProtection="1">
      <protection locked="0"/>
    </xf>
    <xf numFmtId="4" fontId="12" fillId="0" borderId="0" xfId="0" applyNumberFormat="1" applyFont="1" applyProtection="1">
      <protection locked="0"/>
    </xf>
    <xf numFmtId="0" fontId="3" fillId="0" borderId="0" xfId="0" applyFont="1" applyAlignment="1" applyProtection="1">
      <alignment horizontal="left"/>
      <protection locked="0"/>
    </xf>
    <xf numFmtId="43" fontId="0" fillId="0" borderId="0" xfId="1" applyFont="1" applyProtection="1">
      <protection locked="0"/>
    </xf>
    <xf numFmtId="4" fontId="0" fillId="0" borderId="0" xfId="1" applyNumberFormat="1" applyFont="1" applyProtection="1">
      <protection locked="0"/>
    </xf>
    <xf numFmtId="43" fontId="17" fillId="0" borderId="0" xfId="1" applyFont="1" applyProtection="1">
      <protection locked="0"/>
    </xf>
    <xf numFmtId="4" fontId="17" fillId="0" borderId="0" xfId="1" applyNumberFormat="1" applyFont="1" applyProtection="1">
      <protection locked="0"/>
    </xf>
    <xf numFmtId="0" fontId="9" fillId="0" borderId="0" xfId="0" applyFont="1" applyAlignment="1" applyProtection="1">
      <alignment vertical="top"/>
      <protection locked="0"/>
    </xf>
    <xf numFmtId="0" fontId="0" fillId="0" borderId="0" xfId="0" applyAlignment="1" applyProtection="1">
      <alignment vertical="center"/>
      <protection locked="0"/>
    </xf>
    <xf numFmtId="0" fontId="18" fillId="2" borderId="3" xfId="0" applyFont="1" applyFill="1" applyBorder="1" applyAlignment="1" applyProtection="1">
      <alignment horizontal="center" vertical="top" wrapText="1"/>
      <protection locked="0"/>
    </xf>
    <xf numFmtId="43" fontId="12" fillId="0" borderId="0" xfId="1" applyFont="1" applyProtection="1">
      <protection locked="0"/>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43" fontId="18" fillId="2" borderId="2" xfId="1" applyFont="1" applyFill="1" applyBorder="1" applyAlignment="1" applyProtection="1">
      <alignment horizontal="center" vertical="top" wrapText="1"/>
      <protection locked="0"/>
    </xf>
    <xf numFmtId="43" fontId="18" fillId="2" borderId="17" xfId="1" applyFont="1" applyFill="1" applyBorder="1" applyAlignment="1" applyProtection="1">
      <alignment horizontal="center" vertical="top" wrapText="1"/>
      <protection locked="0"/>
    </xf>
    <xf numFmtId="43" fontId="19" fillId="0" borderId="17" xfId="1" applyFont="1" applyBorder="1" applyAlignment="1" applyProtection="1">
      <alignment vertical="top" wrapText="1"/>
      <protection locked="0"/>
    </xf>
    <xf numFmtId="43" fontId="19" fillId="4" borderId="17" xfId="1" applyFont="1" applyFill="1" applyBorder="1" applyAlignment="1" applyProtection="1">
      <alignment vertical="top" wrapText="1"/>
      <protection locked="0"/>
    </xf>
    <xf numFmtId="0" fontId="18" fillId="2" borderId="7" xfId="0" applyFont="1" applyFill="1" applyBorder="1" applyAlignment="1" applyProtection="1">
      <alignment horizontal="center" vertical="top" wrapText="1"/>
      <protection locked="0"/>
    </xf>
    <xf numFmtId="0" fontId="17" fillId="0" borderId="0" xfId="0" applyFont="1" applyAlignment="1" applyProtection="1">
      <alignment horizontal="center" vertical="center"/>
      <protection locked="0"/>
    </xf>
    <xf numFmtId="0" fontId="11" fillId="0" borderId="15" xfId="0" applyFont="1" applyBorder="1" applyAlignment="1" applyProtection="1">
      <alignment vertical="top"/>
      <protection locked="0"/>
    </xf>
    <xf numFmtId="0" fontId="11" fillId="0" borderId="16" xfId="0" applyFont="1" applyBorder="1" applyAlignment="1" applyProtection="1">
      <alignment vertical="top"/>
      <protection locked="0"/>
    </xf>
    <xf numFmtId="0" fontId="11" fillId="0" borderId="14" xfId="0" applyFont="1" applyBorder="1" applyAlignment="1" applyProtection="1">
      <alignment vertical="top"/>
      <protection locked="0"/>
    </xf>
    <xf numFmtId="43" fontId="18" fillId="2" borderId="3" xfId="1" applyFont="1" applyFill="1" applyBorder="1" applyAlignment="1" applyProtection="1">
      <alignment horizontal="center" vertical="top" wrapText="1"/>
      <protection locked="0"/>
    </xf>
    <xf numFmtId="43" fontId="18" fillId="2" borderId="18" xfId="1" applyFont="1" applyFill="1" applyBorder="1" applyAlignment="1" applyProtection="1">
      <alignment horizontal="center" vertical="top" wrapText="1"/>
      <protection locked="0"/>
    </xf>
    <xf numFmtId="164" fontId="18" fillId="2" borderId="13" xfId="1" applyNumberFormat="1" applyFont="1" applyFill="1" applyBorder="1" applyAlignment="1" applyProtection="1">
      <alignment horizontal="center" vertical="top" wrapText="1"/>
      <protection locked="0"/>
    </xf>
    <xf numFmtId="43" fontId="19" fillId="0" borderId="11" xfId="1" applyFont="1" applyBorder="1" applyAlignment="1" applyProtection="1">
      <alignment vertical="top" wrapText="1"/>
      <protection locked="0"/>
    </xf>
    <xf numFmtId="164" fontId="19" fillId="0" borderId="10" xfId="1" applyNumberFormat="1" applyFont="1" applyBorder="1" applyAlignment="1" applyProtection="1">
      <alignment horizontal="center" vertical="top" wrapText="1"/>
      <protection locked="0"/>
    </xf>
    <xf numFmtId="43" fontId="19" fillId="4" borderId="18" xfId="1" applyFont="1" applyFill="1" applyBorder="1" applyAlignment="1" applyProtection="1">
      <alignment vertical="top" wrapText="1"/>
      <protection locked="0"/>
    </xf>
    <xf numFmtId="164" fontId="19" fillId="4" borderId="13" xfId="1" applyNumberFormat="1" applyFont="1" applyFill="1" applyBorder="1" applyAlignment="1" applyProtection="1">
      <alignment horizontal="center" vertical="top" wrapText="1"/>
      <protection locked="0"/>
    </xf>
    <xf numFmtId="0" fontId="18" fillId="2" borderId="18" xfId="0" applyFont="1" applyFill="1" applyBorder="1" applyAlignment="1" applyProtection="1">
      <alignment horizontal="center" vertical="top" wrapText="1"/>
      <protection locked="0"/>
    </xf>
    <xf numFmtId="164" fontId="9" fillId="0" borderId="0" xfId="1" applyNumberFormat="1" applyFont="1" applyAlignment="1" applyProtection="1">
      <alignment horizontal="left" vertical="top"/>
      <protection locked="0"/>
    </xf>
    <xf numFmtId="40" fontId="9" fillId="0" borderId="0" xfId="0" applyNumberFormat="1" applyFont="1" applyAlignment="1" applyProtection="1">
      <alignment horizontal="left" vertical="top"/>
      <protection locked="0"/>
    </xf>
    <xf numFmtId="0" fontId="9" fillId="0" borderId="0" xfId="0" applyFont="1" applyAlignment="1" applyProtection="1">
      <alignment horizontal="left" vertical="top"/>
      <protection locked="0"/>
    </xf>
    <xf numFmtId="40" fontId="18" fillId="2" borderId="2" xfId="0" applyNumberFormat="1" applyFont="1" applyFill="1" applyBorder="1" applyAlignment="1" applyProtection="1">
      <alignment horizontal="center" vertical="top" wrapText="1"/>
      <protection locked="0"/>
    </xf>
    <xf numFmtId="0" fontId="18" fillId="2" borderId="17" xfId="0" applyFont="1" applyFill="1" applyBorder="1" applyAlignment="1" applyProtection="1">
      <alignment horizontal="center" vertical="top" wrapText="1"/>
      <protection locked="0"/>
    </xf>
    <xf numFmtId="164" fontId="19" fillId="0" borderId="17" xfId="0" applyNumberFormat="1" applyFont="1" applyBorder="1" applyAlignment="1" applyProtection="1">
      <alignment vertical="top" wrapText="1"/>
      <protection locked="0"/>
    </xf>
    <xf numFmtId="164" fontId="9" fillId="0" borderId="0" xfId="1" applyNumberFormat="1" applyFont="1" applyAlignment="1" applyProtection="1">
      <alignment vertical="top"/>
      <protection locked="0"/>
    </xf>
    <xf numFmtId="40" fontId="9" fillId="0" borderId="0" xfId="0" applyNumberFormat="1" applyFont="1" applyAlignment="1" applyProtection="1">
      <alignment vertical="top"/>
      <protection locked="0"/>
    </xf>
    <xf numFmtId="9" fontId="17" fillId="3" borderId="4" xfId="2" applyFont="1" applyFill="1" applyBorder="1" applyAlignment="1" applyProtection="1">
      <alignment vertical="top" wrapText="1"/>
      <protection locked="0"/>
    </xf>
    <xf numFmtId="9" fontId="17" fillId="5" borderId="2" xfId="2" applyFont="1" applyFill="1" applyBorder="1" applyAlignment="1" applyProtection="1">
      <alignment vertical="top" wrapText="1"/>
      <protection locked="0"/>
    </xf>
    <xf numFmtId="164" fontId="19" fillId="4" borderId="17" xfId="0" applyNumberFormat="1" applyFont="1" applyFill="1" applyBorder="1" applyAlignment="1" applyProtection="1">
      <alignment vertical="top" wrapText="1"/>
      <protection locked="0"/>
    </xf>
    <xf numFmtId="0" fontId="10" fillId="7" borderId="5" xfId="0" applyFont="1" applyFill="1" applyBorder="1" applyAlignment="1" applyProtection="1">
      <alignment horizontal="center" vertical="top" wrapText="1"/>
      <protection locked="0"/>
    </xf>
    <xf numFmtId="0" fontId="12" fillId="3" borderId="0" xfId="0" applyFont="1" applyFill="1" applyAlignment="1" applyProtection="1">
      <alignment horizontal="center" vertical="top"/>
      <protection locked="0"/>
    </xf>
    <xf numFmtId="0" fontId="12" fillId="3" borderId="1" xfId="0" applyFont="1" applyFill="1" applyBorder="1" applyAlignment="1">
      <alignment horizontal="left"/>
    </xf>
    <xf numFmtId="0" fontId="11" fillId="0" borderId="20" xfId="0" applyFont="1" applyBorder="1" applyAlignment="1" applyProtection="1">
      <alignment horizontal="center" vertical="top"/>
      <protection locked="0"/>
    </xf>
    <xf numFmtId="0" fontId="11" fillId="0" borderId="19" xfId="0" applyFont="1" applyBorder="1" applyAlignment="1" applyProtection="1">
      <alignment horizontal="center" vertical="top"/>
      <protection locked="0"/>
    </xf>
    <xf numFmtId="43" fontId="11" fillId="0" borderId="21" xfId="1" applyFont="1" applyBorder="1" applyAlignment="1" applyProtection="1">
      <alignment horizontal="center" vertical="top"/>
      <protection locked="0"/>
    </xf>
    <xf numFmtId="43" fontId="10" fillId="7" borderId="5" xfId="1" applyFont="1" applyFill="1" applyBorder="1" applyAlignment="1" applyProtection="1">
      <alignment horizontal="center" vertical="top" wrapText="1"/>
      <protection locked="0"/>
    </xf>
    <xf numFmtId="0" fontId="0" fillId="3" borderId="1" xfId="0" applyFill="1" applyBorder="1" applyAlignment="1" applyProtection="1">
      <alignment horizontal="center"/>
      <protection locked="0"/>
    </xf>
    <xf numFmtId="43" fontId="0" fillId="3" borderId="1" xfId="1" applyFont="1" applyFill="1" applyBorder="1" applyAlignment="1" applyProtection="1">
      <alignment horizontal="center"/>
      <protection locked="0"/>
    </xf>
    <xf numFmtId="0" fontId="12" fillId="3" borderId="1" xfId="0" applyFont="1" applyFill="1" applyBorder="1" applyAlignment="1" applyProtection="1">
      <alignment horizontal="left"/>
      <protection locked="0"/>
    </xf>
    <xf numFmtId="0" fontId="10" fillId="7" borderId="5" xfId="0" applyFont="1" applyFill="1" applyBorder="1" applyAlignment="1">
      <alignment horizontal="center" vertical="top" wrapText="1"/>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4" fontId="12" fillId="3" borderId="1" xfId="0" applyNumberFormat="1" applyFont="1" applyFill="1" applyBorder="1" applyAlignment="1" applyProtection="1">
      <alignment horizontal="left"/>
      <protection locked="0"/>
    </xf>
    <xf numFmtId="4" fontId="11" fillId="0" borderId="21" xfId="0" applyNumberFormat="1" applyFont="1" applyBorder="1" applyAlignment="1" applyProtection="1">
      <alignment horizontal="center" vertical="top"/>
      <protection locked="0"/>
    </xf>
  </cellXfs>
  <cellStyles count="4">
    <cellStyle name="Comma" xfId="1" builtinId="3"/>
    <cellStyle name="Currency" xfId="3" builtinId="4"/>
    <cellStyle name="Normal" xfId="0" builtinId="0"/>
    <cellStyle name="Percent" xfId="2"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tabSelected="1" zoomScale="115" zoomScaleNormal="115" workbookViewId="0">
      <selection activeCell="A5" sqref="A5"/>
    </sheetView>
  </sheetViews>
  <sheetFormatPr defaultRowHeight="15" x14ac:dyDescent="0.25"/>
  <cols>
    <col min="1" max="1" width="82.5703125" customWidth="1"/>
  </cols>
  <sheetData>
    <row r="1" spans="1:1" ht="18.75" x14ac:dyDescent="0.25">
      <c r="A1" s="3" t="s">
        <v>0</v>
      </c>
    </row>
    <row r="2" spans="1:1" x14ac:dyDescent="0.25">
      <c r="A2" s="1"/>
    </row>
    <row r="3" spans="1:1" ht="15.75" x14ac:dyDescent="0.25">
      <c r="A3" s="2" t="s">
        <v>1</v>
      </c>
    </row>
    <row r="4" spans="1:1" ht="30" x14ac:dyDescent="0.25">
      <c r="A4" s="1" t="s">
        <v>2</v>
      </c>
    </row>
    <row r="5" spans="1:1" x14ac:dyDescent="0.25">
      <c r="A5" s="1"/>
    </row>
    <row r="6" spans="1:1" ht="15.75" x14ac:dyDescent="0.25">
      <c r="A6" s="2" t="s">
        <v>3</v>
      </c>
    </row>
    <row r="7" spans="1:1" x14ac:dyDescent="0.25">
      <c r="A7" s="1" t="s">
        <v>4</v>
      </c>
    </row>
    <row r="8" spans="1:1" x14ac:dyDescent="0.25">
      <c r="A8" s="1" t="s">
        <v>5</v>
      </c>
    </row>
    <row r="9" spans="1:1" x14ac:dyDescent="0.25">
      <c r="A9" s="45" t="s">
        <v>6</v>
      </c>
    </row>
    <row r="10" spans="1:1" x14ac:dyDescent="0.25">
      <c r="A10" s="1"/>
    </row>
    <row r="11" spans="1:1" ht="15.75" x14ac:dyDescent="0.25">
      <c r="A11" s="2" t="s">
        <v>7</v>
      </c>
    </row>
    <row r="12" spans="1:1" x14ac:dyDescent="0.25">
      <c r="A12" s="1" t="s">
        <v>8</v>
      </c>
    </row>
    <row r="13" spans="1:1" x14ac:dyDescent="0.25">
      <c r="A13" s="1" t="s">
        <v>9</v>
      </c>
    </row>
    <row r="14" spans="1:1" x14ac:dyDescent="0.25">
      <c r="A14" s="1"/>
    </row>
    <row r="15" spans="1:1" x14ac:dyDescent="0.25">
      <c r="A15" s="19" t="s">
        <v>10</v>
      </c>
    </row>
    <row r="16" spans="1:1" ht="60" x14ac:dyDescent="0.25">
      <c r="A16" s="9" t="s">
        <v>11</v>
      </c>
    </row>
    <row r="17" spans="1:1" x14ac:dyDescent="0.25">
      <c r="A17" s="1"/>
    </row>
    <row r="18" spans="1:1" x14ac:dyDescent="0.25">
      <c r="A18" s="1"/>
    </row>
    <row r="19" spans="1:1" x14ac:dyDescent="0.25">
      <c r="A19" s="1"/>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D3BC-BE88-4277-9878-0FAF4F682C70}">
  <dimension ref="A1:AK61"/>
  <sheetViews>
    <sheetView zoomScaleNormal="100" workbookViewId="0">
      <pane ySplit="5" topLeftCell="A6" activePane="bottomLeft" state="frozen"/>
      <selection activeCell="AH23" sqref="AH23"/>
      <selection pane="bottomLeft" activeCell="A3" sqref="A3"/>
    </sheetView>
  </sheetViews>
  <sheetFormatPr defaultRowHeight="31.5" customHeight="1" x14ac:dyDescent="0.25"/>
  <cols>
    <col min="1" max="1" width="7" style="70" customWidth="1"/>
    <col min="2" max="2" width="13.140625" style="45" customWidth="1"/>
    <col min="3" max="3" width="14.85546875" style="46" customWidth="1"/>
    <col min="4" max="4" width="50.140625" style="46" customWidth="1"/>
    <col min="5" max="5" width="6.140625" style="130" customWidth="1"/>
    <col min="6" max="6" width="8.7109375" style="131" customWidth="1"/>
    <col min="7" max="7" width="9.7109375" style="100" customWidth="1"/>
    <col min="8" max="8" width="6.5703125" style="130" customWidth="1"/>
    <col min="9" max="9" width="8.7109375" style="131" customWidth="1"/>
    <col min="10" max="10" width="9.7109375" style="100" customWidth="1"/>
    <col min="11" max="11" width="7.28515625" style="130" customWidth="1"/>
    <col min="12" max="12" width="8.7109375" style="131" customWidth="1"/>
    <col min="13" max="13" width="9.7109375" style="100" customWidth="1"/>
    <col min="14" max="14" width="7.42578125" style="130" customWidth="1"/>
    <col min="15" max="15" width="8.7109375" style="131" customWidth="1"/>
    <col min="16" max="16" width="9.7109375" style="100" customWidth="1"/>
    <col min="17" max="17" width="7.42578125" style="130" customWidth="1"/>
    <col min="18" max="18" width="8.7109375" style="131" customWidth="1"/>
    <col min="19" max="19" width="9.7109375" style="100" customWidth="1"/>
    <col min="20" max="20" width="7.42578125" style="130" customWidth="1"/>
    <col min="21" max="21" width="8.7109375" style="131" customWidth="1"/>
    <col min="22" max="22" width="9.7109375" style="100" customWidth="1"/>
    <col min="23" max="23" width="7.42578125" style="130" customWidth="1"/>
    <col min="24" max="24" width="8.7109375" style="131" customWidth="1"/>
    <col min="25" max="25" width="9.7109375" style="100" customWidth="1"/>
    <col min="26" max="26" width="13.7109375" style="100" customWidth="1"/>
    <col min="27" max="27" width="14.85546875" style="100" customWidth="1"/>
    <col min="28" max="28" width="13.7109375" style="100" customWidth="1"/>
    <col min="29" max="30" width="36.28515625" style="46" customWidth="1"/>
    <col min="31" max="34" width="9.140625" style="46"/>
    <col min="35" max="37" width="9.140625" style="100"/>
    <col min="38" max="16384" width="9.140625" style="46"/>
  </cols>
  <sheetData>
    <row r="1" spans="1:37" s="67" customFormat="1" ht="18.75" x14ac:dyDescent="0.25">
      <c r="A1" s="65" t="s">
        <v>12</v>
      </c>
      <c r="B1" s="66"/>
      <c r="D1" s="68" t="s">
        <v>13</v>
      </c>
      <c r="E1" s="136"/>
      <c r="F1" s="136"/>
      <c r="G1" s="136"/>
      <c r="H1" s="136"/>
      <c r="I1" s="125"/>
      <c r="J1" s="126"/>
      <c r="K1" s="124"/>
      <c r="L1" s="125"/>
      <c r="M1" s="126"/>
      <c r="N1" s="124"/>
      <c r="O1" s="125"/>
      <c r="P1" s="126"/>
      <c r="Q1" s="124"/>
      <c r="R1" s="125"/>
      <c r="S1" s="126"/>
      <c r="T1" s="124"/>
      <c r="U1" s="125"/>
      <c r="V1" s="126"/>
      <c r="W1" s="124"/>
      <c r="X1" s="125"/>
      <c r="Y1" s="126"/>
      <c r="Z1" s="126"/>
      <c r="AA1" s="126"/>
      <c r="AB1" s="126"/>
      <c r="AI1" s="126"/>
      <c r="AJ1" s="126"/>
      <c r="AK1" s="126"/>
    </row>
    <row r="2" spans="1:37" s="67" customFormat="1" ht="15" x14ac:dyDescent="0.25">
      <c r="A2" s="69" t="s">
        <v>14</v>
      </c>
      <c r="B2" s="66"/>
      <c r="E2" s="124"/>
      <c r="F2" s="125"/>
      <c r="G2" s="126"/>
      <c r="H2" s="124"/>
      <c r="I2" s="125"/>
      <c r="J2" s="126"/>
      <c r="K2" s="124"/>
      <c r="L2" s="125"/>
      <c r="M2" s="126"/>
      <c r="N2" s="124"/>
      <c r="O2" s="125"/>
      <c r="P2" s="126"/>
      <c r="Q2" s="124"/>
      <c r="R2" s="125"/>
      <c r="S2" s="126"/>
      <c r="T2" s="124"/>
      <c r="U2" s="125"/>
      <c r="V2" s="126"/>
      <c r="W2" s="124"/>
      <c r="X2" s="125"/>
      <c r="Y2" s="126"/>
      <c r="Z2" s="126"/>
      <c r="AA2" s="126"/>
      <c r="AB2" s="126"/>
      <c r="AI2" s="126"/>
      <c r="AJ2" s="126"/>
      <c r="AK2" s="126"/>
    </row>
    <row r="3" spans="1:37" ht="36.75" customHeight="1" thickBot="1" x14ac:dyDescent="0.25">
      <c r="E3" s="135" t="s">
        <v>15</v>
      </c>
      <c r="F3" s="135"/>
      <c r="G3" s="135"/>
      <c r="H3" s="135"/>
      <c r="I3" s="135"/>
      <c r="J3" s="135"/>
      <c r="K3" s="135"/>
      <c r="L3" s="135"/>
      <c r="M3" s="135"/>
      <c r="N3" s="135"/>
      <c r="O3" s="135"/>
      <c r="P3" s="135"/>
      <c r="Q3" s="135"/>
      <c r="R3" s="135"/>
      <c r="S3" s="135"/>
      <c r="T3" s="135"/>
      <c r="U3" s="135"/>
      <c r="V3" s="135"/>
      <c r="W3" s="135"/>
      <c r="X3" s="135"/>
      <c r="Y3" s="135"/>
      <c r="Z3" s="126"/>
      <c r="AA3" s="126"/>
      <c r="AB3" s="126"/>
      <c r="AC3" s="78" t="s">
        <v>16</v>
      </c>
      <c r="AD3" s="71"/>
    </row>
    <row r="4" spans="1:37" ht="15.75" customHeight="1" x14ac:dyDescent="0.2">
      <c r="E4" s="104" t="s">
        <v>17</v>
      </c>
      <c r="F4" s="105"/>
      <c r="G4" s="106"/>
      <c r="H4" s="104" t="s">
        <v>18</v>
      </c>
      <c r="I4" s="105"/>
      <c r="J4" s="106"/>
      <c r="K4" s="104" t="s">
        <v>19</v>
      </c>
      <c r="L4" s="105"/>
      <c r="M4" s="106"/>
      <c r="N4" s="104" t="s">
        <v>20</v>
      </c>
      <c r="O4" s="105"/>
      <c r="P4" s="106"/>
      <c r="Q4" s="104" t="s">
        <v>21</v>
      </c>
      <c r="R4" s="105"/>
      <c r="S4" s="106"/>
      <c r="T4" s="104" t="s">
        <v>22</v>
      </c>
      <c r="U4" s="105"/>
      <c r="V4" s="106"/>
      <c r="W4" s="104" t="s">
        <v>23</v>
      </c>
      <c r="X4" s="105"/>
      <c r="Y4" s="106"/>
      <c r="Z4" s="126"/>
      <c r="AA4" s="126"/>
      <c r="AB4" s="126"/>
      <c r="AC4" s="79"/>
    </row>
    <row r="5" spans="1:37" ht="31.5" customHeight="1" thickBot="1" x14ac:dyDescent="0.3">
      <c r="A5" s="72" t="s">
        <v>24</v>
      </c>
      <c r="B5" s="72" t="s">
        <v>25</v>
      </c>
      <c r="C5" s="72" t="s">
        <v>26</v>
      </c>
      <c r="D5" s="72" t="s">
        <v>27</v>
      </c>
      <c r="E5" s="82" t="s">
        <v>28</v>
      </c>
      <c r="F5" s="127" t="s">
        <v>29</v>
      </c>
      <c r="G5" s="128" t="s">
        <v>30</v>
      </c>
      <c r="H5" s="82" t="s">
        <v>28</v>
      </c>
      <c r="I5" s="127" t="s">
        <v>29</v>
      </c>
      <c r="J5" s="128" t="s">
        <v>30</v>
      </c>
      <c r="K5" s="82" t="s">
        <v>28</v>
      </c>
      <c r="L5" s="127" t="s">
        <v>29</v>
      </c>
      <c r="M5" s="128" t="s">
        <v>30</v>
      </c>
      <c r="N5" s="82" t="s">
        <v>28</v>
      </c>
      <c r="O5" s="127" t="s">
        <v>29</v>
      </c>
      <c r="P5" s="128" t="s">
        <v>30</v>
      </c>
      <c r="Q5" s="82" t="s">
        <v>28</v>
      </c>
      <c r="R5" s="127" t="s">
        <v>29</v>
      </c>
      <c r="S5" s="128" t="s">
        <v>30</v>
      </c>
      <c r="T5" s="82" t="s">
        <v>28</v>
      </c>
      <c r="U5" s="127" t="s">
        <v>29</v>
      </c>
      <c r="V5" s="128" t="s">
        <v>30</v>
      </c>
      <c r="W5" s="82" t="s">
        <v>28</v>
      </c>
      <c r="X5" s="127" t="s">
        <v>29</v>
      </c>
      <c r="Y5" s="128" t="s">
        <v>30</v>
      </c>
      <c r="Z5" s="111" t="s">
        <v>31</v>
      </c>
      <c r="AA5" s="102" t="s">
        <v>32</v>
      </c>
      <c r="AB5" s="102" t="s">
        <v>33</v>
      </c>
      <c r="AC5" s="48" t="s">
        <v>34</v>
      </c>
      <c r="AD5" s="48" t="s">
        <v>35</v>
      </c>
    </row>
    <row r="6" spans="1:37" ht="31.5" customHeight="1" x14ac:dyDescent="0.25">
      <c r="A6" s="75" t="s">
        <v>36</v>
      </c>
      <c r="B6" s="50" t="s">
        <v>37</v>
      </c>
      <c r="C6" s="50" t="s">
        <v>38</v>
      </c>
      <c r="D6" s="50" t="s">
        <v>39</v>
      </c>
      <c r="E6" s="85">
        <v>250</v>
      </c>
      <c r="F6" s="34"/>
      <c r="G6" s="129">
        <f t="shared" ref="G6:G37" si="0">E6*F6</f>
        <v>0</v>
      </c>
      <c r="H6" s="85">
        <v>500</v>
      </c>
      <c r="I6" s="34"/>
      <c r="J6" s="129">
        <f t="shared" ref="J6:J13" si="1">H6*I6</f>
        <v>0</v>
      </c>
      <c r="K6" s="85">
        <v>1000</v>
      </c>
      <c r="L6" s="34"/>
      <c r="M6" s="129">
        <f t="shared" ref="M6:M13" si="2">K6*L6</f>
        <v>0</v>
      </c>
      <c r="N6" s="85">
        <v>2500</v>
      </c>
      <c r="O6" s="34"/>
      <c r="P6" s="129">
        <f t="shared" ref="P6:P13" si="3">N6*O6</f>
        <v>0</v>
      </c>
      <c r="Q6" s="85">
        <v>5000</v>
      </c>
      <c r="R6" s="34"/>
      <c r="S6" s="129">
        <f t="shared" ref="S6:S12" si="4">Q6*R6</f>
        <v>0</v>
      </c>
      <c r="T6" s="85">
        <v>7500</v>
      </c>
      <c r="U6" s="34"/>
      <c r="V6" s="129">
        <f t="shared" ref="V6:V12" si="5">T6*U6</f>
        <v>0</v>
      </c>
      <c r="W6" s="85">
        <v>10000</v>
      </c>
      <c r="X6" s="34"/>
      <c r="Y6" s="129">
        <f t="shared" ref="Y6:Y12" si="6">W6*X6</f>
        <v>0</v>
      </c>
      <c r="Z6" s="30"/>
      <c r="AA6" s="31"/>
      <c r="AB6" s="132"/>
      <c r="AC6" s="74"/>
      <c r="AD6" s="52"/>
    </row>
    <row r="7" spans="1:37" ht="31.5" customHeight="1" x14ac:dyDescent="0.25">
      <c r="A7" s="73" t="s">
        <v>40</v>
      </c>
      <c r="B7" s="54" t="s">
        <v>37</v>
      </c>
      <c r="C7" s="54" t="s">
        <v>41</v>
      </c>
      <c r="D7" s="54" t="s">
        <v>42</v>
      </c>
      <c r="E7" s="87">
        <v>250</v>
      </c>
      <c r="F7" s="35"/>
      <c r="G7" s="134">
        <f t="shared" si="0"/>
        <v>0</v>
      </c>
      <c r="H7" s="87">
        <v>500</v>
      </c>
      <c r="I7" s="35"/>
      <c r="J7" s="134">
        <f t="shared" si="1"/>
        <v>0</v>
      </c>
      <c r="K7" s="87">
        <v>1000</v>
      </c>
      <c r="L7" s="35"/>
      <c r="M7" s="134">
        <f t="shared" si="2"/>
        <v>0</v>
      </c>
      <c r="N7" s="87">
        <v>2500</v>
      </c>
      <c r="O7" s="35"/>
      <c r="P7" s="134">
        <f t="shared" si="3"/>
        <v>0</v>
      </c>
      <c r="Q7" s="87">
        <v>5000</v>
      </c>
      <c r="R7" s="35"/>
      <c r="S7" s="134">
        <f t="shared" si="4"/>
        <v>0</v>
      </c>
      <c r="T7" s="87">
        <v>7500</v>
      </c>
      <c r="U7" s="35"/>
      <c r="V7" s="134">
        <f t="shared" si="5"/>
        <v>0</v>
      </c>
      <c r="W7" s="87">
        <v>10000</v>
      </c>
      <c r="X7" s="35"/>
      <c r="Y7" s="134">
        <f t="shared" si="6"/>
        <v>0</v>
      </c>
      <c r="Z7" s="32"/>
      <c r="AA7" s="33"/>
      <c r="AB7" s="133"/>
      <c r="AC7" s="76"/>
      <c r="AD7" s="56"/>
    </row>
    <row r="8" spans="1:37" ht="31.5" customHeight="1" x14ac:dyDescent="0.25">
      <c r="A8" s="75" t="s">
        <v>43</v>
      </c>
      <c r="B8" s="50" t="s">
        <v>37</v>
      </c>
      <c r="C8" s="50" t="s">
        <v>44</v>
      </c>
      <c r="D8" s="50" t="s">
        <v>45</v>
      </c>
      <c r="E8" s="85">
        <v>250</v>
      </c>
      <c r="F8" s="34"/>
      <c r="G8" s="129">
        <f t="shared" si="0"/>
        <v>0</v>
      </c>
      <c r="H8" s="85">
        <v>500</v>
      </c>
      <c r="I8" s="34"/>
      <c r="J8" s="129">
        <f t="shared" si="1"/>
        <v>0</v>
      </c>
      <c r="K8" s="85">
        <v>1000</v>
      </c>
      <c r="L8" s="34"/>
      <c r="M8" s="129">
        <f t="shared" si="2"/>
        <v>0</v>
      </c>
      <c r="N8" s="85">
        <v>2500</v>
      </c>
      <c r="O8" s="34"/>
      <c r="P8" s="129">
        <f t="shared" si="3"/>
        <v>0</v>
      </c>
      <c r="Q8" s="85">
        <v>5000</v>
      </c>
      <c r="R8" s="34"/>
      <c r="S8" s="129">
        <f t="shared" si="4"/>
        <v>0</v>
      </c>
      <c r="T8" s="85">
        <v>7500</v>
      </c>
      <c r="U8" s="34"/>
      <c r="V8" s="129">
        <f t="shared" si="5"/>
        <v>0</v>
      </c>
      <c r="W8" s="85">
        <v>10000</v>
      </c>
      <c r="X8" s="34"/>
      <c r="Y8" s="129">
        <f t="shared" si="6"/>
        <v>0</v>
      </c>
      <c r="Z8" s="30"/>
      <c r="AA8" s="31"/>
      <c r="AB8" s="132"/>
      <c r="AC8" s="74"/>
      <c r="AD8" s="52"/>
    </row>
    <row r="9" spans="1:37" ht="31.5" customHeight="1" x14ac:dyDescent="0.25">
      <c r="A9" s="73" t="s">
        <v>46</v>
      </c>
      <c r="B9" s="54" t="s">
        <v>37</v>
      </c>
      <c r="C9" s="54" t="s">
        <v>47</v>
      </c>
      <c r="D9" s="54" t="s">
        <v>48</v>
      </c>
      <c r="E9" s="87">
        <v>250</v>
      </c>
      <c r="F9" s="35"/>
      <c r="G9" s="134">
        <f t="shared" si="0"/>
        <v>0</v>
      </c>
      <c r="H9" s="87">
        <v>500</v>
      </c>
      <c r="I9" s="35"/>
      <c r="J9" s="134">
        <f t="shared" si="1"/>
        <v>0</v>
      </c>
      <c r="K9" s="87">
        <v>1000</v>
      </c>
      <c r="L9" s="35"/>
      <c r="M9" s="134">
        <f t="shared" si="2"/>
        <v>0</v>
      </c>
      <c r="N9" s="87">
        <v>2500</v>
      </c>
      <c r="O9" s="35"/>
      <c r="P9" s="134">
        <f t="shared" si="3"/>
        <v>0</v>
      </c>
      <c r="Q9" s="87">
        <v>5000</v>
      </c>
      <c r="R9" s="35"/>
      <c r="S9" s="134">
        <f t="shared" si="4"/>
        <v>0</v>
      </c>
      <c r="T9" s="87">
        <v>7500</v>
      </c>
      <c r="U9" s="35"/>
      <c r="V9" s="134">
        <f t="shared" si="5"/>
        <v>0</v>
      </c>
      <c r="W9" s="87">
        <v>10000</v>
      </c>
      <c r="X9" s="35"/>
      <c r="Y9" s="134">
        <f t="shared" si="6"/>
        <v>0</v>
      </c>
      <c r="Z9" s="32"/>
      <c r="AA9" s="33"/>
      <c r="AB9" s="133"/>
      <c r="AC9" s="76"/>
      <c r="AD9" s="56"/>
    </row>
    <row r="10" spans="1:37" ht="31.5" customHeight="1" x14ac:dyDescent="0.25">
      <c r="A10" s="75" t="s">
        <v>49</v>
      </c>
      <c r="B10" s="50" t="s">
        <v>37</v>
      </c>
      <c r="C10" s="50" t="s">
        <v>50</v>
      </c>
      <c r="D10" s="50" t="s">
        <v>51</v>
      </c>
      <c r="E10" s="85">
        <v>250</v>
      </c>
      <c r="F10" s="34"/>
      <c r="G10" s="129">
        <f t="shared" si="0"/>
        <v>0</v>
      </c>
      <c r="H10" s="85">
        <v>500</v>
      </c>
      <c r="I10" s="34"/>
      <c r="J10" s="129">
        <f t="shared" si="1"/>
        <v>0</v>
      </c>
      <c r="K10" s="85">
        <v>1000</v>
      </c>
      <c r="L10" s="34"/>
      <c r="M10" s="129">
        <f t="shared" si="2"/>
        <v>0</v>
      </c>
      <c r="N10" s="85">
        <v>2500</v>
      </c>
      <c r="O10" s="34"/>
      <c r="P10" s="129">
        <f t="shared" si="3"/>
        <v>0</v>
      </c>
      <c r="Q10" s="85">
        <v>5000</v>
      </c>
      <c r="R10" s="34"/>
      <c r="S10" s="129">
        <f t="shared" si="4"/>
        <v>0</v>
      </c>
      <c r="T10" s="85">
        <v>7500</v>
      </c>
      <c r="U10" s="34"/>
      <c r="V10" s="129">
        <f t="shared" si="5"/>
        <v>0</v>
      </c>
      <c r="W10" s="85">
        <v>10000</v>
      </c>
      <c r="X10" s="34"/>
      <c r="Y10" s="129">
        <f t="shared" si="6"/>
        <v>0</v>
      </c>
      <c r="Z10" s="30"/>
      <c r="AA10" s="31"/>
      <c r="AB10" s="132"/>
      <c r="AC10" s="74"/>
      <c r="AD10" s="52"/>
    </row>
    <row r="11" spans="1:37" ht="31.5" customHeight="1" x14ac:dyDescent="0.25">
      <c r="A11" s="73" t="s">
        <v>52</v>
      </c>
      <c r="B11" s="54" t="s">
        <v>37</v>
      </c>
      <c r="C11" s="54" t="s">
        <v>53</v>
      </c>
      <c r="D11" s="54" t="s">
        <v>54</v>
      </c>
      <c r="E11" s="87">
        <v>250</v>
      </c>
      <c r="F11" s="35"/>
      <c r="G11" s="134">
        <f t="shared" si="0"/>
        <v>0</v>
      </c>
      <c r="H11" s="87">
        <v>500</v>
      </c>
      <c r="I11" s="35"/>
      <c r="J11" s="134">
        <f t="shared" si="1"/>
        <v>0</v>
      </c>
      <c r="K11" s="87">
        <v>1000</v>
      </c>
      <c r="L11" s="35"/>
      <c r="M11" s="134">
        <f t="shared" si="2"/>
        <v>0</v>
      </c>
      <c r="N11" s="87">
        <v>2500</v>
      </c>
      <c r="O11" s="35"/>
      <c r="P11" s="134">
        <f t="shared" si="3"/>
        <v>0</v>
      </c>
      <c r="Q11" s="87">
        <v>5000</v>
      </c>
      <c r="R11" s="35"/>
      <c r="S11" s="134">
        <f t="shared" si="4"/>
        <v>0</v>
      </c>
      <c r="T11" s="87">
        <v>7500</v>
      </c>
      <c r="U11" s="35"/>
      <c r="V11" s="134">
        <f t="shared" si="5"/>
        <v>0</v>
      </c>
      <c r="W11" s="87">
        <v>10000</v>
      </c>
      <c r="X11" s="35"/>
      <c r="Y11" s="134">
        <f t="shared" si="6"/>
        <v>0</v>
      </c>
      <c r="Z11" s="32"/>
      <c r="AA11" s="33"/>
      <c r="AB11" s="133"/>
      <c r="AC11" s="76"/>
      <c r="AD11" s="56"/>
    </row>
    <row r="12" spans="1:37" ht="31.5" customHeight="1" x14ac:dyDescent="0.25">
      <c r="A12" s="75" t="s">
        <v>55</v>
      </c>
      <c r="B12" s="50" t="s">
        <v>37</v>
      </c>
      <c r="C12" s="50" t="s">
        <v>56</v>
      </c>
      <c r="D12" s="50" t="s">
        <v>57</v>
      </c>
      <c r="E12" s="85">
        <v>250</v>
      </c>
      <c r="F12" s="34"/>
      <c r="G12" s="129">
        <f t="shared" si="0"/>
        <v>0</v>
      </c>
      <c r="H12" s="85">
        <v>500</v>
      </c>
      <c r="I12" s="34"/>
      <c r="J12" s="129">
        <f t="shared" si="1"/>
        <v>0</v>
      </c>
      <c r="K12" s="85">
        <v>1000</v>
      </c>
      <c r="L12" s="34"/>
      <c r="M12" s="129">
        <f t="shared" si="2"/>
        <v>0</v>
      </c>
      <c r="N12" s="85">
        <v>2500</v>
      </c>
      <c r="O12" s="34"/>
      <c r="P12" s="129">
        <f t="shared" si="3"/>
        <v>0</v>
      </c>
      <c r="Q12" s="85">
        <v>5000</v>
      </c>
      <c r="R12" s="34"/>
      <c r="S12" s="129">
        <f t="shared" si="4"/>
        <v>0</v>
      </c>
      <c r="T12" s="85">
        <v>7500</v>
      </c>
      <c r="U12" s="34"/>
      <c r="V12" s="129">
        <f t="shared" si="5"/>
        <v>0</v>
      </c>
      <c r="W12" s="85">
        <v>10000</v>
      </c>
      <c r="X12" s="34"/>
      <c r="Y12" s="129">
        <f t="shared" si="6"/>
        <v>0</v>
      </c>
      <c r="Z12" s="30"/>
      <c r="AA12" s="31"/>
      <c r="AB12" s="132"/>
      <c r="AC12" s="74"/>
      <c r="AD12" s="52"/>
    </row>
    <row r="13" spans="1:37" ht="31.5" customHeight="1" x14ac:dyDescent="0.25">
      <c r="A13" s="73" t="s">
        <v>58</v>
      </c>
      <c r="B13" s="54" t="s">
        <v>59</v>
      </c>
      <c r="C13" s="54" t="s">
        <v>60</v>
      </c>
      <c r="D13" s="54" t="s">
        <v>61</v>
      </c>
      <c r="E13" s="87">
        <v>250</v>
      </c>
      <c r="F13" s="35"/>
      <c r="G13" s="134">
        <f t="shared" si="0"/>
        <v>0</v>
      </c>
      <c r="H13" s="87">
        <v>500</v>
      </c>
      <c r="I13" s="35"/>
      <c r="J13" s="134">
        <f t="shared" si="1"/>
        <v>0</v>
      </c>
      <c r="K13" s="87">
        <v>1000</v>
      </c>
      <c r="L13" s="35"/>
      <c r="M13" s="134">
        <f t="shared" si="2"/>
        <v>0</v>
      </c>
      <c r="N13" s="87">
        <v>2500</v>
      </c>
      <c r="O13" s="35"/>
      <c r="P13" s="134">
        <f t="shared" si="3"/>
        <v>0</v>
      </c>
      <c r="Q13" s="87">
        <v>5000</v>
      </c>
      <c r="R13" s="35"/>
      <c r="S13" s="134"/>
      <c r="T13" s="87">
        <v>7500</v>
      </c>
      <c r="U13" s="35"/>
      <c r="V13" s="134"/>
      <c r="W13" s="87">
        <v>10000</v>
      </c>
      <c r="X13" s="35"/>
      <c r="Y13" s="134"/>
      <c r="Z13" s="32"/>
      <c r="AA13" s="33"/>
      <c r="AB13" s="133"/>
      <c r="AC13" s="76"/>
      <c r="AD13" s="56"/>
    </row>
    <row r="14" spans="1:37" ht="31.5" customHeight="1" x14ac:dyDescent="0.25">
      <c r="A14" s="75" t="s">
        <v>62</v>
      </c>
      <c r="B14" s="50" t="s">
        <v>59</v>
      </c>
      <c r="C14" s="50" t="s">
        <v>63</v>
      </c>
      <c r="D14" s="50" t="s">
        <v>64</v>
      </c>
      <c r="E14" s="85">
        <v>250</v>
      </c>
      <c r="F14" s="34"/>
      <c r="G14" s="129">
        <f t="shared" si="0"/>
        <v>0</v>
      </c>
      <c r="H14" s="85">
        <v>500</v>
      </c>
      <c r="I14" s="34"/>
      <c r="J14" s="129">
        <f t="shared" ref="J14:J50" si="7">H14*I14</f>
        <v>0</v>
      </c>
      <c r="K14" s="85">
        <v>1000</v>
      </c>
      <c r="L14" s="34"/>
      <c r="M14" s="129">
        <f t="shared" ref="M14:M50" si="8">K14*L14</f>
        <v>0</v>
      </c>
      <c r="N14" s="85">
        <v>2500</v>
      </c>
      <c r="O14" s="34"/>
      <c r="P14" s="129">
        <f t="shared" ref="P14:P50" si="9">N14*O14</f>
        <v>0</v>
      </c>
      <c r="Q14" s="85">
        <v>5000</v>
      </c>
      <c r="R14" s="34"/>
      <c r="S14" s="129">
        <f t="shared" ref="S14:S50" si="10">Q14*R14</f>
        <v>0</v>
      </c>
      <c r="T14" s="85">
        <v>7500</v>
      </c>
      <c r="U14" s="34"/>
      <c r="V14" s="129">
        <f t="shared" ref="V14:V23" si="11">T14*U14</f>
        <v>0</v>
      </c>
      <c r="W14" s="85">
        <v>10000</v>
      </c>
      <c r="X14" s="34"/>
      <c r="Y14" s="129">
        <f t="shared" ref="Y14:Y42" si="12">W14*X14</f>
        <v>0</v>
      </c>
      <c r="Z14" s="30"/>
      <c r="AA14" s="31"/>
      <c r="AB14" s="132"/>
      <c r="AC14" s="74"/>
      <c r="AD14" s="52"/>
    </row>
    <row r="15" spans="1:37" ht="31.5" customHeight="1" x14ac:dyDescent="0.25">
      <c r="A15" s="73" t="s">
        <v>65</v>
      </c>
      <c r="B15" s="54" t="s">
        <v>59</v>
      </c>
      <c r="C15" s="54" t="s">
        <v>66</v>
      </c>
      <c r="D15" s="54" t="s">
        <v>67</v>
      </c>
      <c r="E15" s="87">
        <v>250</v>
      </c>
      <c r="F15" s="35"/>
      <c r="G15" s="134">
        <f t="shared" si="0"/>
        <v>0</v>
      </c>
      <c r="H15" s="87">
        <v>500</v>
      </c>
      <c r="I15" s="35"/>
      <c r="J15" s="134">
        <f t="shared" si="7"/>
        <v>0</v>
      </c>
      <c r="K15" s="87">
        <v>1000</v>
      </c>
      <c r="L15" s="35"/>
      <c r="M15" s="134">
        <f t="shared" si="8"/>
        <v>0</v>
      </c>
      <c r="N15" s="87">
        <v>2500</v>
      </c>
      <c r="O15" s="35"/>
      <c r="P15" s="134">
        <f t="shared" si="9"/>
        <v>0</v>
      </c>
      <c r="Q15" s="87">
        <v>5000</v>
      </c>
      <c r="R15" s="35"/>
      <c r="S15" s="134">
        <f t="shared" si="10"/>
        <v>0</v>
      </c>
      <c r="T15" s="87">
        <v>7500</v>
      </c>
      <c r="U15" s="35"/>
      <c r="V15" s="134">
        <f t="shared" si="11"/>
        <v>0</v>
      </c>
      <c r="W15" s="87">
        <v>10000</v>
      </c>
      <c r="X15" s="35"/>
      <c r="Y15" s="134">
        <f t="shared" si="12"/>
        <v>0</v>
      </c>
      <c r="Z15" s="32"/>
      <c r="AA15" s="33"/>
      <c r="AB15" s="133"/>
      <c r="AC15" s="76"/>
      <c r="AD15" s="56"/>
    </row>
    <row r="16" spans="1:37" ht="31.5" customHeight="1" x14ac:dyDescent="0.25">
      <c r="A16" s="75" t="s">
        <v>68</v>
      </c>
      <c r="B16" s="50" t="s">
        <v>59</v>
      </c>
      <c r="C16" s="50" t="s">
        <v>69</v>
      </c>
      <c r="D16" s="50" t="s">
        <v>70</v>
      </c>
      <c r="E16" s="85">
        <v>250</v>
      </c>
      <c r="F16" s="34"/>
      <c r="G16" s="129">
        <f t="shared" si="0"/>
        <v>0</v>
      </c>
      <c r="H16" s="85">
        <v>500</v>
      </c>
      <c r="I16" s="34"/>
      <c r="J16" s="129">
        <f t="shared" si="7"/>
        <v>0</v>
      </c>
      <c r="K16" s="85">
        <v>1000</v>
      </c>
      <c r="L16" s="34"/>
      <c r="M16" s="129">
        <f t="shared" si="8"/>
        <v>0</v>
      </c>
      <c r="N16" s="85">
        <v>2500</v>
      </c>
      <c r="O16" s="34"/>
      <c r="P16" s="129">
        <f t="shared" si="9"/>
        <v>0</v>
      </c>
      <c r="Q16" s="85">
        <v>5000</v>
      </c>
      <c r="R16" s="34"/>
      <c r="S16" s="129">
        <f t="shared" si="10"/>
        <v>0</v>
      </c>
      <c r="T16" s="85">
        <v>7500</v>
      </c>
      <c r="U16" s="34"/>
      <c r="V16" s="129">
        <f t="shared" si="11"/>
        <v>0</v>
      </c>
      <c r="W16" s="85">
        <v>10000</v>
      </c>
      <c r="X16" s="34"/>
      <c r="Y16" s="129">
        <f t="shared" si="12"/>
        <v>0</v>
      </c>
      <c r="Z16" s="30"/>
      <c r="AA16" s="31"/>
      <c r="AB16" s="132"/>
      <c r="AC16" s="74"/>
      <c r="AD16" s="52"/>
    </row>
    <row r="17" spans="1:30" ht="31.5" customHeight="1" x14ac:dyDescent="0.25">
      <c r="A17" s="73" t="s">
        <v>71</v>
      </c>
      <c r="B17" s="54" t="s">
        <v>59</v>
      </c>
      <c r="C17" s="54" t="s">
        <v>72</v>
      </c>
      <c r="D17" s="54" t="s">
        <v>73</v>
      </c>
      <c r="E17" s="87">
        <v>250</v>
      </c>
      <c r="F17" s="35"/>
      <c r="G17" s="134">
        <f t="shared" si="0"/>
        <v>0</v>
      </c>
      <c r="H17" s="87">
        <v>500</v>
      </c>
      <c r="I17" s="35"/>
      <c r="J17" s="134">
        <f t="shared" si="7"/>
        <v>0</v>
      </c>
      <c r="K17" s="87">
        <v>1000</v>
      </c>
      <c r="L17" s="35"/>
      <c r="M17" s="134">
        <f t="shared" si="8"/>
        <v>0</v>
      </c>
      <c r="N17" s="87">
        <v>2500</v>
      </c>
      <c r="O17" s="35"/>
      <c r="P17" s="134">
        <f t="shared" si="9"/>
        <v>0</v>
      </c>
      <c r="Q17" s="87">
        <v>5000</v>
      </c>
      <c r="R17" s="35"/>
      <c r="S17" s="134">
        <f t="shared" si="10"/>
        <v>0</v>
      </c>
      <c r="T17" s="87">
        <v>7500</v>
      </c>
      <c r="U17" s="35"/>
      <c r="V17" s="134">
        <f t="shared" si="11"/>
        <v>0</v>
      </c>
      <c r="W17" s="87">
        <v>10000</v>
      </c>
      <c r="X17" s="35"/>
      <c r="Y17" s="134">
        <f t="shared" si="12"/>
        <v>0</v>
      </c>
      <c r="Z17" s="32"/>
      <c r="AA17" s="33"/>
      <c r="AB17" s="133"/>
      <c r="AC17" s="76"/>
      <c r="AD17" s="56"/>
    </row>
    <row r="18" spans="1:30" ht="31.5" customHeight="1" x14ac:dyDescent="0.25">
      <c r="A18" s="75" t="s">
        <v>74</v>
      </c>
      <c r="B18" s="50" t="s">
        <v>59</v>
      </c>
      <c r="C18" s="50" t="s">
        <v>75</v>
      </c>
      <c r="D18" s="50" t="s">
        <v>76</v>
      </c>
      <c r="E18" s="85">
        <v>250</v>
      </c>
      <c r="F18" s="34"/>
      <c r="G18" s="129">
        <f t="shared" si="0"/>
        <v>0</v>
      </c>
      <c r="H18" s="85">
        <v>500</v>
      </c>
      <c r="I18" s="34"/>
      <c r="J18" s="129">
        <f t="shared" si="7"/>
        <v>0</v>
      </c>
      <c r="K18" s="85">
        <v>1000</v>
      </c>
      <c r="L18" s="34"/>
      <c r="M18" s="129">
        <f t="shared" si="8"/>
        <v>0</v>
      </c>
      <c r="N18" s="85">
        <v>2500</v>
      </c>
      <c r="O18" s="34"/>
      <c r="P18" s="129">
        <f t="shared" si="9"/>
        <v>0</v>
      </c>
      <c r="Q18" s="85">
        <v>5000</v>
      </c>
      <c r="R18" s="34"/>
      <c r="S18" s="129">
        <f t="shared" si="10"/>
        <v>0</v>
      </c>
      <c r="T18" s="85">
        <v>7500</v>
      </c>
      <c r="U18" s="34"/>
      <c r="V18" s="129">
        <f t="shared" si="11"/>
        <v>0</v>
      </c>
      <c r="W18" s="85">
        <v>10000</v>
      </c>
      <c r="X18" s="34"/>
      <c r="Y18" s="129">
        <f t="shared" si="12"/>
        <v>0</v>
      </c>
      <c r="Z18" s="30"/>
      <c r="AA18" s="31"/>
      <c r="AB18" s="132"/>
      <c r="AC18" s="74"/>
      <c r="AD18" s="52"/>
    </row>
    <row r="19" spans="1:30" ht="31.5" customHeight="1" x14ac:dyDescent="0.25">
      <c r="A19" s="73" t="s">
        <v>77</v>
      </c>
      <c r="B19" s="54" t="s">
        <v>59</v>
      </c>
      <c r="C19" s="54" t="s">
        <v>78</v>
      </c>
      <c r="D19" s="54" t="s">
        <v>79</v>
      </c>
      <c r="E19" s="87">
        <v>250</v>
      </c>
      <c r="F19" s="35"/>
      <c r="G19" s="134">
        <f t="shared" si="0"/>
        <v>0</v>
      </c>
      <c r="H19" s="87">
        <v>500</v>
      </c>
      <c r="I19" s="35"/>
      <c r="J19" s="134">
        <f t="shared" si="7"/>
        <v>0</v>
      </c>
      <c r="K19" s="87">
        <v>1000</v>
      </c>
      <c r="L19" s="35"/>
      <c r="M19" s="134">
        <f t="shared" si="8"/>
        <v>0</v>
      </c>
      <c r="N19" s="87">
        <v>2500</v>
      </c>
      <c r="O19" s="35"/>
      <c r="P19" s="134">
        <f t="shared" si="9"/>
        <v>0</v>
      </c>
      <c r="Q19" s="87">
        <v>5000</v>
      </c>
      <c r="R19" s="35"/>
      <c r="S19" s="134">
        <f t="shared" si="10"/>
        <v>0</v>
      </c>
      <c r="T19" s="87">
        <v>7500</v>
      </c>
      <c r="U19" s="35"/>
      <c r="V19" s="134">
        <f t="shared" si="11"/>
        <v>0</v>
      </c>
      <c r="W19" s="87">
        <v>10000</v>
      </c>
      <c r="X19" s="35"/>
      <c r="Y19" s="134">
        <f t="shared" si="12"/>
        <v>0</v>
      </c>
      <c r="Z19" s="32"/>
      <c r="AA19" s="33"/>
      <c r="AB19" s="133"/>
      <c r="AC19" s="76"/>
      <c r="AD19" s="56"/>
    </row>
    <row r="20" spans="1:30" ht="31.5" customHeight="1" x14ac:dyDescent="0.25">
      <c r="A20" s="75" t="s">
        <v>80</v>
      </c>
      <c r="B20" s="50" t="s">
        <v>59</v>
      </c>
      <c r="C20" s="50" t="s">
        <v>81</v>
      </c>
      <c r="D20" s="50" t="s">
        <v>82</v>
      </c>
      <c r="E20" s="85">
        <v>250</v>
      </c>
      <c r="F20" s="34"/>
      <c r="G20" s="129">
        <f t="shared" si="0"/>
        <v>0</v>
      </c>
      <c r="H20" s="85">
        <v>500</v>
      </c>
      <c r="I20" s="34"/>
      <c r="J20" s="129">
        <f t="shared" si="7"/>
        <v>0</v>
      </c>
      <c r="K20" s="85">
        <v>1000</v>
      </c>
      <c r="L20" s="34"/>
      <c r="M20" s="129">
        <f t="shared" si="8"/>
        <v>0</v>
      </c>
      <c r="N20" s="85">
        <v>2500</v>
      </c>
      <c r="O20" s="34"/>
      <c r="P20" s="129">
        <f t="shared" si="9"/>
        <v>0</v>
      </c>
      <c r="Q20" s="85">
        <v>5000</v>
      </c>
      <c r="R20" s="34"/>
      <c r="S20" s="129">
        <f t="shared" si="10"/>
        <v>0</v>
      </c>
      <c r="T20" s="85">
        <v>7500</v>
      </c>
      <c r="U20" s="34"/>
      <c r="V20" s="129">
        <f t="shared" si="11"/>
        <v>0</v>
      </c>
      <c r="W20" s="85">
        <v>10000</v>
      </c>
      <c r="X20" s="34"/>
      <c r="Y20" s="129">
        <f t="shared" si="12"/>
        <v>0</v>
      </c>
      <c r="Z20" s="30"/>
      <c r="AA20" s="31"/>
      <c r="AB20" s="132"/>
      <c r="AC20" s="74"/>
      <c r="AD20" s="52"/>
    </row>
    <row r="21" spans="1:30" ht="31.5" customHeight="1" x14ac:dyDescent="0.25">
      <c r="A21" s="73" t="s">
        <v>83</v>
      </c>
      <c r="B21" s="54" t="s">
        <v>59</v>
      </c>
      <c r="C21" s="54" t="s">
        <v>84</v>
      </c>
      <c r="D21" s="54" t="s">
        <v>85</v>
      </c>
      <c r="E21" s="87">
        <v>250</v>
      </c>
      <c r="F21" s="35"/>
      <c r="G21" s="134">
        <f t="shared" si="0"/>
        <v>0</v>
      </c>
      <c r="H21" s="87">
        <v>500</v>
      </c>
      <c r="I21" s="35"/>
      <c r="J21" s="134">
        <f t="shared" si="7"/>
        <v>0</v>
      </c>
      <c r="K21" s="87">
        <v>1000</v>
      </c>
      <c r="L21" s="35"/>
      <c r="M21" s="134">
        <f t="shared" si="8"/>
        <v>0</v>
      </c>
      <c r="N21" s="87">
        <v>2500</v>
      </c>
      <c r="O21" s="35"/>
      <c r="P21" s="134">
        <f t="shared" si="9"/>
        <v>0</v>
      </c>
      <c r="Q21" s="87">
        <v>5000</v>
      </c>
      <c r="R21" s="35"/>
      <c r="S21" s="134">
        <f t="shared" si="10"/>
        <v>0</v>
      </c>
      <c r="T21" s="87">
        <v>7500</v>
      </c>
      <c r="U21" s="35"/>
      <c r="V21" s="134">
        <f t="shared" si="11"/>
        <v>0</v>
      </c>
      <c r="W21" s="87">
        <v>10000</v>
      </c>
      <c r="X21" s="35"/>
      <c r="Y21" s="134">
        <f t="shared" si="12"/>
        <v>0</v>
      </c>
      <c r="Z21" s="32"/>
      <c r="AA21" s="33"/>
      <c r="AB21" s="133"/>
      <c r="AC21" s="76"/>
      <c r="AD21" s="56"/>
    </row>
    <row r="22" spans="1:30" ht="31.5" customHeight="1" x14ac:dyDescent="0.25">
      <c r="A22" s="75" t="s">
        <v>86</v>
      </c>
      <c r="B22" s="50" t="s">
        <v>59</v>
      </c>
      <c r="C22" s="50" t="s">
        <v>87</v>
      </c>
      <c r="D22" s="50" t="s">
        <v>88</v>
      </c>
      <c r="E22" s="85">
        <v>250</v>
      </c>
      <c r="F22" s="34"/>
      <c r="G22" s="129">
        <f t="shared" si="0"/>
        <v>0</v>
      </c>
      <c r="H22" s="85">
        <v>500</v>
      </c>
      <c r="I22" s="34"/>
      <c r="J22" s="129">
        <f t="shared" si="7"/>
        <v>0</v>
      </c>
      <c r="K22" s="85">
        <v>1000</v>
      </c>
      <c r="L22" s="34"/>
      <c r="M22" s="129">
        <f t="shared" si="8"/>
        <v>0</v>
      </c>
      <c r="N22" s="85">
        <v>2500</v>
      </c>
      <c r="O22" s="34"/>
      <c r="P22" s="129">
        <f t="shared" si="9"/>
        <v>0</v>
      </c>
      <c r="Q22" s="85">
        <v>5000</v>
      </c>
      <c r="R22" s="34"/>
      <c r="S22" s="129">
        <f t="shared" si="10"/>
        <v>0</v>
      </c>
      <c r="T22" s="85">
        <v>7500</v>
      </c>
      <c r="U22" s="34"/>
      <c r="V22" s="129">
        <f t="shared" si="11"/>
        <v>0</v>
      </c>
      <c r="W22" s="85">
        <v>10000</v>
      </c>
      <c r="X22" s="34"/>
      <c r="Y22" s="129">
        <f t="shared" si="12"/>
        <v>0</v>
      </c>
      <c r="Z22" s="30"/>
      <c r="AA22" s="31"/>
      <c r="AB22" s="132"/>
      <c r="AC22" s="74"/>
      <c r="AD22" s="52"/>
    </row>
    <row r="23" spans="1:30" ht="31.5" customHeight="1" x14ac:dyDescent="0.25">
      <c r="A23" s="73" t="s">
        <v>89</v>
      </c>
      <c r="B23" s="54" t="s">
        <v>90</v>
      </c>
      <c r="C23" s="54" t="s">
        <v>91</v>
      </c>
      <c r="D23" s="54" t="s">
        <v>92</v>
      </c>
      <c r="E23" s="87">
        <v>250</v>
      </c>
      <c r="F23" s="35"/>
      <c r="G23" s="134">
        <f t="shared" si="0"/>
        <v>0</v>
      </c>
      <c r="H23" s="87">
        <v>500</v>
      </c>
      <c r="I23" s="35"/>
      <c r="J23" s="134">
        <f t="shared" si="7"/>
        <v>0</v>
      </c>
      <c r="K23" s="87">
        <v>1000</v>
      </c>
      <c r="L23" s="35"/>
      <c r="M23" s="134">
        <f t="shared" si="8"/>
        <v>0</v>
      </c>
      <c r="N23" s="87">
        <v>2500</v>
      </c>
      <c r="O23" s="35"/>
      <c r="P23" s="134">
        <f t="shared" si="9"/>
        <v>0</v>
      </c>
      <c r="Q23" s="87">
        <v>5000</v>
      </c>
      <c r="R23" s="35"/>
      <c r="S23" s="134">
        <f t="shared" si="10"/>
        <v>0</v>
      </c>
      <c r="T23" s="87">
        <v>7500</v>
      </c>
      <c r="U23" s="35"/>
      <c r="V23" s="134">
        <f t="shared" si="11"/>
        <v>0</v>
      </c>
      <c r="W23" s="87">
        <v>10000</v>
      </c>
      <c r="X23" s="35"/>
      <c r="Y23" s="134">
        <f t="shared" si="12"/>
        <v>0</v>
      </c>
      <c r="Z23" s="32"/>
      <c r="AA23" s="33"/>
      <c r="AB23" s="133"/>
      <c r="AC23" s="76"/>
      <c r="AD23" s="56"/>
    </row>
    <row r="24" spans="1:30" ht="31.5" customHeight="1" x14ac:dyDescent="0.25">
      <c r="A24" s="75" t="s">
        <v>93</v>
      </c>
      <c r="B24" s="50" t="s">
        <v>90</v>
      </c>
      <c r="C24" s="50" t="s">
        <v>94</v>
      </c>
      <c r="D24" s="50" t="s">
        <v>95</v>
      </c>
      <c r="E24" s="85">
        <v>250</v>
      </c>
      <c r="F24" s="34"/>
      <c r="G24" s="129">
        <f t="shared" si="0"/>
        <v>0</v>
      </c>
      <c r="H24" s="85">
        <v>500</v>
      </c>
      <c r="I24" s="34"/>
      <c r="J24" s="129">
        <f t="shared" si="7"/>
        <v>0</v>
      </c>
      <c r="K24" s="85">
        <v>1000</v>
      </c>
      <c r="L24" s="34"/>
      <c r="M24" s="129">
        <f t="shared" si="8"/>
        <v>0</v>
      </c>
      <c r="N24" s="85"/>
      <c r="O24" s="34"/>
      <c r="P24" s="129"/>
      <c r="Q24" s="85"/>
      <c r="R24" s="34"/>
      <c r="S24" s="129"/>
      <c r="T24" s="85"/>
      <c r="U24" s="34"/>
      <c r="V24" s="129"/>
      <c r="W24" s="85"/>
      <c r="X24" s="34"/>
      <c r="Y24" s="129"/>
      <c r="Z24" s="30"/>
      <c r="AA24" s="31"/>
      <c r="AB24" s="132"/>
      <c r="AC24" s="74"/>
      <c r="AD24" s="52"/>
    </row>
    <row r="25" spans="1:30" ht="31.5" customHeight="1" x14ac:dyDescent="0.25">
      <c r="A25" s="73" t="s">
        <v>96</v>
      </c>
      <c r="B25" s="54" t="s">
        <v>90</v>
      </c>
      <c r="C25" s="54" t="s">
        <v>97</v>
      </c>
      <c r="D25" s="54" t="s">
        <v>98</v>
      </c>
      <c r="E25" s="87">
        <v>250</v>
      </c>
      <c r="F25" s="35"/>
      <c r="G25" s="134">
        <f t="shared" si="0"/>
        <v>0</v>
      </c>
      <c r="H25" s="87">
        <v>500</v>
      </c>
      <c r="I25" s="35"/>
      <c r="J25" s="134">
        <f t="shared" si="7"/>
        <v>0</v>
      </c>
      <c r="K25" s="87">
        <v>1000</v>
      </c>
      <c r="L25" s="35"/>
      <c r="M25" s="134">
        <f t="shared" si="8"/>
        <v>0</v>
      </c>
      <c r="N25" s="87"/>
      <c r="O25" s="35"/>
      <c r="P25" s="134"/>
      <c r="Q25" s="87"/>
      <c r="R25" s="35"/>
      <c r="S25" s="134"/>
      <c r="T25" s="87"/>
      <c r="U25" s="35"/>
      <c r="V25" s="134"/>
      <c r="W25" s="87"/>
      <c r="X25" s="35"/>
      <c r="Y25" s="134"/>
      <c r="Z25" s="32"/>
      <c r="AA25" s="33"/>
      <c r="AB25" s="133"/>
      <c r="AC25" s="76"/>
      <c r="AD25" s="56"/>
    </row>
    <row r="26" spans="1:30" ht="31.5" customHeight="1" x14ac:dyDescent="0.25">
      <c r="A26" s="75" t="s">
        <v>99</v>
      </c>
      <c r="B26" s="50" t="s">
        <v>90</v>
      </c>
      <c r="C26" s="50" t="s">
        <v>100</v>
      </c>
      <c r="D26" s="50" t="s">
        <v>101</v>
      </c>
      <c r="E26" s="85">
        <v>250</v>
      </c>
      <c r="F26" s="34"/>
      <c r="G26" s="129">
        <f t="shared" si="0"/>
        <v>0</v>
      </c>
      <c r="H26" s="85">
        <v>500</v>
      </c>
      <c r="I26" s="34"/>
      <c r="J26" s="129">
        <f t="shared" si="7"/>
        <v>0</v>
      </c>
      <c r="K26" s="85">
        <v>1000</v>
      </c>
      <c r="L26" s="34"/>
      <c r="M26" s="129">
        <f t="shared" si="8"/>
        <v>0</v>
      </c>
      <c r="N26" s="85"/>
      <c r="O26" s="34"/>
      <c r="P26" s="129"/>
      <c r="Q26" s="85"/>
      <c r="R26" s="34"/>
      <c r="S26" s="129"/>
      <c r="T26" s="85"/>
      <c r="U26" s="34"/>
      <c r="V26" s="129"/>
      <c r="W26" s="85"/>
      <c r="X26" s="34"/>
      <c r="Y26" s="129"/>
      <c r="Z26" s="30"/>
      <c r="AA26" s="31"/>
      <c r="AB26" s="132"/>
      <c r="AC26" s="74"/>
      <c r="AD26" s="52"/>
    </row>
    <row r="27" spans="1:30" ht="31.5" customHeight="1" x14ac:dyDescent="0.25">
      <c r="A27" s="73" t="s">
        <v>102</v>
      </c>
      <c r="B27" s="54" t="s">
        <v>90</v>
      </c>
      <c r="C27" s="54" t="s">
        <v>103</v>
      </c>
      <c r="D27" s="54" t="s">
        <v>104</v>
      </c>
      <c r="E27" s="87">
        <v>250</v>
      </c>
      <c r="F27" s="35"/>
      <c r="G27" s="134">
        <f t="shared" si="0"/>
        <v>0</v>
      </c>
      <c r="H27" s="87">
        <v>500</v>
      </c>
      <c r="I27" s="35"/>
      <c r="J27" s="134">
        <f t="shared" si="7"/>
        <v>0</v>
      </c>
      <c r="K27" s="87">
        <v>1000</v>
      </c>
      <c r="L27" s="35"/>
      <c r="M27" s="134">
        <f t="shared" si="8"/>
        <v>0</v>
      </c>
      <c r="N27" s="87"/>
      <c r="O27" s="35"/>
      <c r="P27" s="134"/>
      <c r="Q27" s="87"/>
      <c r="R27" s="35"/>
      <c r="S27" s="134"/>
      <c r="T27" s="87"/>
      <c r="U27" s="35"/>
      <c r="V27" s="134"/>
      <c r="W27" s="87"/>
      <c r="X27" s="35"/>
      <c r="Y27" s="134"/>
      <c r="Z27" s="32"/>
      <c r="AA27" s="33"/>
      <c r="AB27" s="133"/>
      <c r="AC27" s="76"/>
      <c r="AD27" s="56"/>
    </row>
    <row r="28" spans="1:30" ht="31.5" customHeight="1" x14ac:dyDescent="0.25">
      <c r="A28" s="75" t="s">
        <v>105</v>
      </c>
      <c r="B28" s="50" t="s">
        <v>90</v>
      </c>
      <c r="C28" s="50" t="s">
        <v>106</v>
      </c>
      <c r="D28" s="50" t="s">
        <v>107</v>
      </c>
      <c r="E28" s="85">
        <v>250</v>
      </c>
      <c r="F28" s="34"/>
      <c r="G28" s="129">
        <f t="shared" si="0"/>
        <v>0</v>
      </c>
      <c r="H28" s="85">
        <v>500</v>
      </c>
      <c r="I28" s="34"/>
      <c r="J28" s="129">
        <f t="shared" si="7"/>
        <v>0</v>
      </c>
      <c r="K28" s="85">
        <v>1000</v>
      </c>
      <c r="L28" s="34"/>
      <c r="M28" s="129">
        <f t="shared" si="8"/>
        <v>0</v>
      </c>
      <c r="N28" s="85"/>
      <c r="O28" s="34"/>
      <c r="P28" s="129"/>
      <c r="Q28" s="85"/>
      <c r="R28" s="34"/>
      <c r="S28" s="129"/>
      <c r="T28" s="85"/>
      <c r="U28" s="34"/>
      <c r="V28" s="129"/>
      <c r="W28" s="85"/>
      <c r="X28" s="34"/>
      <c r="Y28" s="129"/>
      <c r="Z28" s="30"/>
      <c r="AA28" s="31"/>
      <c r="AB28" s="132"/>
      <c r="AC28" s="74"/>
      <c r="AD28" s="52"/>
    </row>
    <row r="29" spans="1:30" ht="31.5" customHeight="1" x14ac:dyDescent="0.25">
      <c r="A29" s="73" t="s">
        <v>108</v>
      </c>
      <c r="B29" s="54" t="s">
        <v>90</v>
      </c>
      <c r="C29" s="54" t="s">
        <v>109</v>
      </c>
      <c r="D29" s="54" t="s">
        <v>110</v>
      </c>
      <c r="E29" s="87">
        <v>250</v>
      </c>
      <c r="F29" s="35"/>
      <c r="G29" s="134">
        <f t="shared" si="0"/>
        <v>0</v>
      </c>
      <c r="H29" s="87">
        <v>500</v>
      </c>
      <c r="I29" s="35"/>
      <c r="J29" s="134">
        <f t="shared" si="7"/>
        <v>0</v>
      </c>
      <c r="K29" s="87">
        <v>1000</v>
      </c>
      <c r="L29" s="35"/>
      <c r="M29" s="134">
        <f t="shared" si="8"/>
        <v>0</v>
      </c>
      <c r="N29" s="87"/>
      <c r="O29" s="35"/>
      <c r="P29" s="134"/>
      <c r="Q29" s="87"/>
      <c r="R29" s="35"/>
      <c r="S29" s="134"/>
      <c r="T29" s="87"/>
      <c r="U29" s="35"/>
      <c r="V29" s="134"/>
      <c r="W29" s="87"/>
      <c r="X29" s="35"/>
      <c r="Y29" s="134"/>
      <c r="Z29" s="32"/>
      <c r="AA29" s="33"/>
      <c r="AB29" s="133"/>
      <c r="AC29" s="76"/>
      <c r="AD29" s="56"/>
    </row>
    <row r="30" spans="1:30" ht="31.5" customHeight="1" x14ac:dyDescent="0.25">
      <c r="A30" s="75" t="s">
        <v>111</v>
      </c>
      <c r="B30" s="50" t="s">
        <v>90</v>
      </c>
      <c r="C30" s="50" t="s">
        <v>112</v>
      </c>
      <c r="D30" s="50" t="s">
        <v>113</v>
      </c>
      <c r="E30" s="85">
        <v>250</v>
      </c>
      <c r="F30" s="34"/>
      <c r="G30" s="129">
        <f t="shared" si="0"/>
        <v>0</v>
      </c>
      <c r="H30" s="85">
        <v>500</v>
      </c>
      <c r="I30" s="34"/>
      <c r="J30" s="129">
        <f t="shared" si="7"/>
        <v>0</v>
      </c>
      <c r="K30" s="85">
        <v>1000</v>
      </c>
      <c r="L30" s="34"/>
      <c r="M30" s="129">
        <f t="shared" si="8"/>
        <v>0</v>
      </c>
      <c r="N30" s="85"/>
      <c r="O30" s="34"/>
      <c r="P30" s="129"/>
      <c r="Q30" s="85"/>
      <c r="R30" s="34"/>
      <c r="S30" s="129"/>
      <c r="T30" s="85"/>
      <c r="U30" s="34"/>
      <c r="V30" s="129"/>
      <c r="W30" s="85"/>
      <c r="X30" s="34"/>
      <c r="Y30" s="129"/>
      <c r="Z30" s="30"/>
      <c r="AA30" s="31"/>
      <c r="AB30" s="132"/>
      <c r="AC30" s="74"/>
      <c r="AD30" s="52"/>
    </row>
    <row r="31" spans="1:30" ht="31.5" customHeight="1" x14ac:dyDescent="0.25">
      <c r="A31" s="73" t="s">
        <v>114</v>
      </c>
      <c r="B31" s="54" t="s">
        <v>90</v>
      </c>
      <c r="C31" s="54" t="s">
        <v>115</v>
      </c>
      <c r="D31" s="54" t="s">
        <v>116</v>
      </c>
      <c r="E31" s="87">
        <v>250</v>
      </c>
      <c r="F31" s="35"/>
      <c r="G31" s="134">
        <f t="shared" si="0"/>
        <v>0</v>
      </c>
      <c r="H31" s="87">
        <v>500</v>
      </c>
      <c r="I31" s="35"/>
      <c r="J31" s="134">
        <f t="shared" si="7"/>
        <v>0</v>
      </c>
      <c r="K31" s="87">
        <v>1000</v>
      </c>
      <c r="L31" s="35"/>
      <c r="M31" s="134">
        <f t="shared" si="8"/>
        <v>0</v>
      </c>
      <c r="N31" s="87"/>
      <c r="O31" s="35"/>
      <c r="P31" s="134"/>
      <c r="Q31" s="87"/>
      <c r="R31" s="35"/>
      <c r="S31" s="134"/>
      <c r="T31" s="87"/>
      <c r="U31" s="35"/>
      <c r="V31" s="134"/>
      <c r="W31" s="87"/>
      <c r="X31" s="35"/>
      <c r="Y31" s="134"/>
      <c r="Z31" s="32"/>
      <c r="AA31" s="33"/>
      <c r="AB31" s="133"/>
      <c r="AC31" s="76"/>
      <c r="AD31" s="56"/>
    </row>
    <row r="32" spans="1:30" ht="31.5" customHeight="1" x14ac:dyDescent="0.25">
      <c r="A32" s="75" t="s">
        <v>117</v>
      </c>
      <c r="B32" s="50" t="s">
        <v>90</v>
      </c>
      <c r="C32" s="50" t="s">
        <v>118</v>
      </c>
      <c r="D32" s="50" t="s">
        <v>119</v>
      </c>
      <c r="E32" s="85">
        <v>250</v>
      </c>
      <c r="F32" s="34"/>
      <c r="G32" s="129">
        <f t="shared" si="0"/>
        <v>0</v>
      </c>
      <c r="H32" s="85">
        <v>500</v>
      </c>
      <c r="I32" s="34"/>
      <c r="J32" s="129">
        <f t="shared" si="7"/>
        <v>0</v>
      </c>
      <c r="K32" s="85">
        <v>1000</v>
      </c>
      <c r="L32" s="34"/>
      <c r="M32" s="129">
        <f t="shared" si="8"/>
        <v>0</v>
      </c>
      <c r="N32" s="85"/>
      <c r="O32" s="34"/>
      <c r="P32" s="129"/>
      <c r="Q32" s="85"/>
      <c r="R32" s="34"/>
      <c r="S32" s="129"/>
      <c r="T32" s="85"/>
      <c r="U32" s="34"/>
      <c r="V32" s="129"/>
      <c r="W32" s="85"/>
      <c r="X32" s="34"/>
      <c r="Y32" s="129"/>
      <c r="Z32" s="30"/>
      <c r="AA32" s="31"/>
      <c r="AB32" s="132"/>
      <c r="AC32" s="74"/>
      <c r="AD32" s="52"/>
    </row>
    <row r="33" spans="1:30" ht="31.5" customHeight="1" x14ac:dyDescent="0.25">
      <c r="A33" s="73" t="s">
        <v>120</v>
      </c>
      <c r="B33" s="54" t="s">
        <v>121</v>
      </c>
      <c r="C33" s="54" t="s">
        <v>122</v>
      </c>
      <c r="D33" s="54" t="s">
        <v>123</v>
      </c>
      <c r="E33" s="87">
        <v>250</v>
      </c>
      <c r="F33" s="35"/>
      <c r="G33" s="134">
        <f t="shared" si="0"/>
        <v>0</v>
      </c>
      <c r="H33" s="87">
        <v>500</v>
      </c>
      <c r="I33" s="35"/>
      <c r="J33" s="134">
        <f t="shared" si="7"/>
        <v>0</v>
      </c>
      <c r="K33" s="87">
        <v>1000</v>
      </c>
      <c r="L33" s="35"/>
      <c r="M33" s="134">
        <f t="shared" si="8"/>
        <v>0</v>
      </c>
      <c r="N33" s="87">
        <v>2500</v>
      </c>
      <c r="O33" s="35"/>
      <c r="P33" s="134">
        <f t="shared" si="9"/>
        <v>0</v>
      </c>
      <c r="Q33" s="87">
        <v>5000</v>
      </c>
      <c r="R33" s="35"/>
      <c r="S33" s="134">
        <f t="shared" si="10"/>
        <v>0</v>
      </c>
      <c r="T33" s="87"/>
      <c r="U33" s="35"/>
      <c r="V33" s="134"/>
      <c r="W33" s="87"/>
      <c r="X33" s="35"/>
      <c r="Y33" s="134">
        <f t="shared" si="12"/>
        <v>0</v>
      </c>
      <c r="Z33" s="32"/>
      <c r="AA33" s="33"/>
      <c r="AB33" s="133"/>
      <c r="AC33" s="76"/>
      <c r="AD33" s="56"/>
    </row>
    <row r="34" spans="1:30" ht="31.5" customHeight="1" x14ac:dyDescent="0.25">
      <c r="A34" s="75" t="s">
        <v>124</v>
      </c>
      <c r="B34" s="50" t="s">
        <v>121</v>
      </c>
      <c r="C34" s="50" t="s">
        <v>125</v>
      </c>
      <c r="D34" s="50" t="s">
        <v>126</v>
      </c>
      <c r="E34" s="85">
        <v>250</v>
      </c>
      <c r="F34" s="34"/>
      <c r="G34" s="129">
        <f t="shared" si="0"/>
        <v>0</v>
      </c>
      <c r="H34" s="85">
        <v>500</v>
      </c>
      <c r="I34" s="34"/>
      <c r="J34" s="129">
        <f t="shared" si="7"/>
        <v>0</v>
      </c>
      <c r="K34" s="85">
        <v>1000</v>
      </c>
      <c r="L34" s="34"/>
      <c r="M34" s="129">
        <f t="shared" si="8"/>
        <v>0</v>
      </c>
      <c r="N34" s="85">
        <v>2500</v>
      </c>
      <c r="O34" s="34"/>
      <c r="P34" s="129">
        <f t="shared" si="9"/>
        <v>0</v>
      </c>
      <c r="Q34" s="85">
        <v>5000</v>
      </c>
      <c r="R34" s="34"/>
      <c r="S34" s="129">
        <f t="shared" si="10"/>
        <v>0</v>
      </c>
      <c r="T34" s="85"/>
      <c r="U34" s="34"/>
      <c r="V34" s="129"/>
      <c r="W34" s="85"/>
      <c r="X34" s="34"/>
      <c r="Y34" s="129">
        <f t="shared" si="12"/>
        <v>0</v>
      </c>
      <c r="Z34" s="30"/>
      <c r="AA34" s="31"/>
      <c r="AB34" s="132"/>
      <c r="AC34" s="74"/>
      <c r="AD34" s="52"/>
    </row>
    <row r="35" spans="1:30" ht="31.5" customHeight="1" x14ac:dyDescent="0.25">
      <c r="A35" s="73" t="s">
        <v>127</v>
      </c>
      <c r="B35" s="54" t="s">
        <v>121</v>
      </c>
      <c r="C35" s="54" t="s">
        <v>128</v>
      </c>
      <c r="D35" s="54" t="s">
        <v>129</v>
      </c>
      <c r="E35" s="87">
        <v>250</v>
      </c>
      <c r="F35" s="35"/>
      <c r="G35" s="134">
        <f t="shared" si="0"/>
        <v>0</v>
      </c>
      <c r="H35" s="87">
        <v>500</v>
      </c>
      <c r="I35" s="35"/>
      <c r="J35" s="134">
        <f t="shared" si="7"/>
        <v>0</v>
      </c>
      <c r="K35" s="87">
        <v>1000</v>
      </c>
      <c r="L35" s="35"/>
      <c r="M35" s="134">
        <f t="shared" si="8"/>
        <v>0</v>
      </c>
      <c r="N35" s="87">
        <v>2500</v>
      </c>
      <c r="O35" s="35"/>
      <c r="P35" s="134">
        <f t="shared" si="9"/>
        <v>0</v>
      </c>
      <c r="Q35" s="87">
        <v>5000</v>
      </c>
      <c r="R35" s="35"/>
      <c r="S35" s="134">
        <f t="shared" si="10"/>
        <v>0</v>
      </c>
      <c r="T35" s="87"/>
      <c r="U35" s="35"/>
      <c r="V35" s="134"/>
      <c r="W35" s="87"/>
      <c r="X35" s="35"/>
      <c r="Y35" s="134">
        <f t="shared" si="12"/>
        <v>0</v>
      </c>
      <c r="Z35" s="32"/>
      <c r="AA35" s="33"/>
      <c r="AB35" s="133"/>
      <c r="AC35" s="76"/>
      <c r="AD35" s="56"/>
    </row>
    <row r="36" spans="1:30" ht="31.5" customHeight="1" x14ac:dyDescent="0.25">
      <c r="A36" s="75" t="s">
        <v>130</v>
      </c>
      <c r="B36" s="50" t="s">
        <v>121</v>
      </c>
      <c r="C36" s="50" t="s">
        <v>131</v>
      </c>
      <c r="D36" s="50" t="s">
        <v>132</v>
      </c>
      <c r="E36" s="85">
        <v>250</v>
      </c>
      <c r="F36" s="34"/>
      <c r="G36" s="129">
        <f t="shared" si="0"/>
        <v>0</v>
      </c>
      <c r="H36" s="85">
        <v>500</v>
      </c>
      <c r="I36" s="34"/>
      <c r="J36" s="129">
        <f t="shared" si="7"/>
        <v>0</v>
      </c>
      <c r="K36" s="85">
        <v>1000</v>
      </c>
      <c r="L36" s="34"/>
      <c r="M36" s="129">
        <f t="shared" si="8"/>
        <v>0</v>
      </c>
      <c r="N36" s="85">
        <v>2500</v>
      </c>
      <c r="O36" s="34"/>
      <c r="P36" s="129">
        <f t="shared" si="9"/>
        <v>0</v>
      </c>
      <c r="Q36" s="85">
        <v>5000</v>
      </c>
      <c r="R36" s="34"/>
      <c r="S36" s="129">
        <f t="shared" si="10"/>
        <v>0</v>
      </c>
      <c r="T36" s="85"/>
      <c r="U36" s="34"/>
      <c r="V36" s="129"/>
      <c r="W36" s="85"/>
      <c r="X36" s="34"/>
      <c r="Y36" s="129">
        <f t="shared" si="12"/>
        <v>0</v>
      </c>
      <c r="Z36" s="30"/>
      <c r="AA36" s="31"/>
      <c r="AB36" s="132"/>
      <c r="AC36" s="74"/>
      <c r="AD36" s="52"/>
    </row>
    <row r="37" spans="1:30" ht="31.5" customHeight="1" x14ac:dyDescent="0.25">
      <c r="A37" s="73" t="s">
        <v>133</v>
      </c>
      <c r="B37" s="54" t="s">
        <v>121</v>
      </c>
      <c r="C37" s="54" t="s">
        <v>134</v>
      </c>
      <c r="D37" s="54" t="s">
        <v>135</v>
      </c>
      <c r="E37" s="87">
        <v>250</v>
      </c>
      <c r="F37" s="35"/>
      <c r="G37" s="134">
        <f t="shared" si="0"/>
        <v>0</v>
      </c>
      <c r="H37" s="87">
        <v>500</v>
      </c>
      <c r="I37" s="35"/>
      <c r="J37" s="134">
        <f t="shared" si="7"/>
        <v>0</v>
      </c>
      <c r="K37" s="87">
        <v>1000</v>
      </c>
      <c r="L37" s="35"/>
      <c r="M37" s="134">
        <f t="shared" si="8"/>
        <v>0</v>
      </c>
      <c r="N37" s="87">
        <v>2500</v>
      </c>
      <c r="O37" s="35"/>
      <c r="P37" s="134">
        <f t="shared" si="9"/>
        <v>0</v>
      </c>
      <c r="Q37" s="87">
        <v>5000</v>
      </c>
      <c r="R37" s="35"/>
      <c r="S37" s="134">
        <f t="shared" si="10"/>
        <v>0</v>
      </c>
      <c r="T37" s="87"/>
      <c r="U37" s="35"/>
      <c r="V37" s="134"/>
      <c r="W37" s="87"/>
      <c r="X37" s="35"/>
      <c r="Y37" s="134">
        <f t="shared" si="12"/>
        <v>0</v>
      </c>
      <c r="Z37" s="32"/>
      <c r="AA37" s="33"/>
      <c r="AB37" s="133"/>
      <c r="AC37" s="76"/>
      <c r="AD37" s="56"/>
    </row>
    <row r="38" spans="1:30" ht="31.5" customHeight="1" x14ac:dyDescent="0.25">
      <c r="A38" s="75" t="s">
        <v>136</v>
      </c>
      <c r="B38" s="50" t="s">
        <v>121</v>
      </c>
      <c r="C38" s="50" t="s">
        <v>137</v>
      </c>
      <c r="D38" s="50" t="s">
        <v>138</v>
      </c>
      <c r="E38" s="85">
        <v>250</v>
      </c>
      <c r="F38" s="34"/>
      <c r="G38" s="129">
        <f t="shared" ref="G38:G61" si="13">E38*F38</f>
        <v>0</v>
      </c>
      <c r="H38" s="85">
        <v>500</v>
      </c>
      <c r="I38" s="34"/>
      <c r="J38" s="129">
        <f t="shared" si="7"/>
        <v>0</v>
      </c>
      <c r="K38" s="85">
        <v>1000</v>
      </c>
      <c r="L38" s="34"/>
      <c r="M38" s="129">
        <f t="shared" si="8"/>
        <v>0</v>
      </c>
      <c r="N38" s="85">
        <v>2500</v>
      </c>
      <c r="O38" s="34"/>
      <c r="P38" s="129">
        <f t="shared" si="9"/>
        <v>0</v>
      </c>
      <c r="Q38" s="85">
        <v>5000</v>
      </c>
      <c r="R38" s="34"/>
      <c r="S38" s="129">
        <f t="shared" si="10"/>
        <v>0</v>
      </c>
      <c r="T38" s="85"/>
      <c r="U38" s="34"/>
      <c r="V38" s="129"/>
      <c r="W38" s="85"/>
      <c r="X38" s="34"/>
      <c r="Y38" s="129">
        <f t="shared" si="12"/>
        <v>0</v>
      </c>
      <c r="Z38" s="30"/>
      <c r="AA38" s="31"/>
      <c r="AB38" s="132"/>
      <c r="AC38" s="74"/>
      <c r="AD38" s="52"/>
    </row>
    <row r="39" spans="1:30" ht="31.5" customHeight="1" x14ac:dyDescent="0.25">
      <c r="A39" s="73" t="s">
        <v>139</v>
      </c>
      <c r="B39" s="54" t="s">
        <v>121</v>
      </c>
      <c r="C39" s="54" t="s">
        <v>140</v>
      </c>
      <c r="D39" s="54" t="s">
        <v>141</v>
      </c>
      <c r="E39" s="87">
        <v>250</v>
      </c>
      <c r="F39" s="35"/>
      <c r="G39" s="134">
        <f t="shared" si="13"/>
        <v>0</v>
      </c>
      <c r="H39" s="87">
        <v>500</v>
      </c>
      <c r="I39" s="35"/>
      <c r="J39" s="134">
        <f t="shared" si="7"/>
        <v>0</v>
      </c>
      <c r="K39" s="87">
        <v>1000</v>
      </c>
      <c r="L39" s="35"/>
      <c r="M39" s="134">
        <f t="shared" si="8"/>
        <v>0</v>
      </c>
      <c r="N39" s="87">
        <v>2500</v>
      </c>
      <c r="O39" s="35"/>
      <c r="P39" s="134">
        <f t="shared" si="9"/>
        <v>0</v>
      </c>
      <c r="Q39" s="87">
        <v>5000</v>
      </c>
      <c r="R39" s="35"/>
      <c r="S39" s="134">
        <f t="shared" si="10"/>
        <v>0</v>
      </c>
      <c r="T39" s="87"/>
      <c r="U39" s="35"/>
      <c r="V39" s="134"/>
      <c r="W39" s="87"/>
      <c r="X39" s="35"/>
      <c r="Y39" s="134">
        <f t="shared" si="12"/>
        <v>0</v>
      </c>
      <c r="Z39" s="32"/>
      <c r="AA39" s="33"/>
      <c r="AB39" s="133"/>
      <c r="AC39" s="76"/>
      <c r="AD39" s="56"/>
    </row>
    <row r="40" spans="1:30" ht="31.5" customHeight="1" x14ac:dyDescent="0.25">
      <c r="A40" s="75" t="s">
        <v>142</v>
      </c>
      <c r="B40" s="50" t="s">
        <v>121</v>
      </c>
      <c r="C40" s="50" t="s">
        <v>143</v>
      </c>
      <c r="D40" s="50" t="s">
        <v>144</v>
      </c>
      <c r="E40" s="85">
        <v>250</v>
      </c>
      <c r="F40" s="34"/>
      <c r="G40" s="129">
        <f t="shared" si="13"/>
        <v>0</v>
      </c>
      <c r="H40" s="85">
        <v>500</v>
      </c>
      <c r="I40" s="34"/>
      <c r="J40" s="129">
        <f t="shared" si="7"/>
        <v>0</v>
      </c>
      <c r="K40" s="85">
        <v>1000</v>
      </c>
      <c r="L40" s="34"/>
      <c r="M40" s="129">
        <f t="shared" si="8"/>
        <v>0</v>
      </c>
      <c r="N40" s="85">
        <v>2500</v>
      </c>
      <c r="O40" s="34"/>
      <c r="P40" s="129">
        <f t="shared" si="9"/>
        <v>0</v>
      </c>
      <c r="Q40" s="85">
        <v>5000</v>
      </c>
      <c r="R40" s="34"/>
      <c r="S40" s="129">
        <f t="shared" si="10"/>
        <v>0</v>
      </c>
      <c r="T40" s="85"/>
      <c r="U40" s="34"/>
      <c r="V40" s="129"/>
      <c r="W40" s="85"/>
      <c r="X40" s="34"/>
      <c r="Y40" s="129">
        <f t="shared" si="12"/>
        <v>0</v>
      </c>
      <c r="Z40" s="30"/>
      <c r="AA40" s="31"/>
      <c r="AB40" s="132"/>
      <c r="AC40" s="74"/>
      <c r="AD40" s="52"/>
    </row>
    <row r="41" spans="1:30" ht="31.5" customHeight="1" x14ac:dyDescent="0.25">
      <c r="A41" s="73" t="s">
        <v>145</v>
      </c>
      <c r="B41" s="54" t="s">
        <v>121</v>
      </c>
      <c r="C41" s="54" t="s">
        <v>146</v>
      </c>
      <c r="D41" s="54" t="s">
        <v>147</v>
      </c>
      <c r="E41" s="87">
        <v>250</v>
      </c>
      <c r="F41" s="35"/>
      <c r="G41" s="134">
        <f t="shared" si="13"/>
        <v>0</v>
      </c>
      <c r="H41" s="87">
        <v>500</v>
      </c>
      <c r="I41" s="35"/>
      <c r="J41" s="134">
        <f t="shared" si="7"/>
        <v>0</v>
      </c>
      <c r="K41" s="87">
        <v>1000</v>
      </c>
      <c r="L41" s="35"/>
      <c r="M41" s="134">
        <f t="shared" si="8"/>
        <v>0</v>
      </c>
      <c r="N41" s="87">
        <v>2500</v>
      </c>
      <c r="O41" s="35"/>
      <c r="P41" s="134">
        <f t="shared" si="9"/>
        <v>0</v>
      </c>
      <c r="Q41" s="87">
        <v>5000</v>
      </c>
      <c r="R41" s="35"/>
      <c r="S41" s="134">
        <f t="shared" si="10"/>
        <v>0</v>
      </c>
      <c r="T41" s="87"/>
      <c r="U41" s="35"/>
      <c r="V41" s="134"/>
      <c r="W41" s="87"/>
      <c r="X41" s="35"/>
      <c r="Y41" s="134">
        <f t="shared" si="12"/>
        <v>0</v>
      </c>
      <c r="Z41" s="32"/>
      <c r="AA41" s="33"/>
      <c r="AB41" s="133"/>
      <c r="AC41" s="76"/>
      <c r="AD41" s="56"/>
    </row>
    <row r="42" spans="1:30" ht="31.5" customHeight="1" x14ac:dyDescent="0.25">
      <c r="A42" s="75" t="s">
        <v>148</v>
      </c>
      <c r="B42" s="50" t="s">
        <v>121</v>
      </c>
      <c r="C42" s="50" t="s">
        <v>149</v>
      </c>
      <c r="D42" s="50" t="s">
        <v>150</v>
      </c>
      <c r="E42" s="85">
        <v>250</v>
      </c>
      <c r="F42" s="34"/>
      <c r="G42" s="129">
        <f t="shared" si="13"/>
        <v>0</v>
      </c>
      <c r="H42" s="85">
        <v>500</v>
      </c>
      <c r="I42" s="34"/>
      <c r="J42" s="129">
        <f t="shared" si="7"/>
        <v>0</v>
      </c>
      <c r="K42" s="85">
        <v>1000</v>
      </c>
      <c r="L42" s="34"/>
      <c r="M42" s="129">
        <f t="shared" si="8"/>
        <v>0</v>
      </c>
      <c r="N42" s="85">
        <v>2500</v>
      </c>
      <c r="O42" s="34"/>
      <c r="P42" s="129">
        <f t="shared" si="9"/>
        <v>0</v>
      </c>
      <c r="Q42" s="85">
        <v>5000</v>
      </c>
      <c r="R42" s="34"/>
      <c r="S42" s="129">
        <f t="shared" si="10"/>
        <v>0</v>
      </c>
      <c r="T42" s="85"/>
      <c r="U42" s="34"/>
      <c r="V42" s="129"/>
      <c r="W42" s="85"/>
      <c r="X42" s="34"/>
      <c r="Y42" s="129">
        <f t="shared" si="12"/>
        <v>0</v>
      </c>
      <c r="Z42" s="30"/>
      <c r="AA42" s="31"/>
      <c r="AB42" s="132"/>
      <c r="AC42" s="74"/>
      <c r="AD42" s="52"/>
    </row>
    <row r="43" spans="1:30" ht="31.5" customHeight="1" x14ac:dyDescent="0.25">
      <c r="A43" s="73" t="s">
        <v>151</v>
      </c>
      <c r="B43" s="54" t="s">
        <v>152</v>
      </c>
      <c r="C43" s="54" t="s">
        <v>153</v>
      </c>
      <c r="D43" s="54" t="s">
        <v>154</v>
      </c>
      <c r="E43" s="87">
        <v>1</v>
      </c>
      <c r="F43" s="35"/>
      <c r="G43" s="134">
        <f t="shared" si="13"/>
        <v>0</v>
      </c>
      <c r="H43" s="87">
        <v>3</v>
      </c>
      <c r="I43" s="35"/>
      <c r="J43" s="134">
        <f t="shared" si="7"/>
        <v>0</v>
      </c>
      <c r="K43" s="87">
        <v>5</v>
      </c>
      <c r="L43" s="35"/>
      <c r="M43" s="134">
        <f t="shared" si="8"/>
        <v>0</v>
      </c>
      <c r="N43" s="87">
        <v>10</v>
      </c>
      <c r="O43" s="35"/>
      <c r="P43" s="134">
        <f t="shared" si="9"/>
        <v>0</v>
      </c>
      <c r="Q43" s="87">
        <v>15</v>
      </c>
      <c r="R43" s="35"/>
      <c r="S43" s="134">
        <f t="shared" si="10"/>
        <v>0</v>
      </c>
      <c r="T43" s="87"/>
      <c r="U43" s="35"/>
      <c r="V43" s="134"/>
      <c r="W43" s="87"/>
      <c r="X43" s="35"/>
      <c r="Y43" s="134"/>
      <c r="Z43" s="32"/>
      <c r="AA43" s="33"/>
      <c r="AB43" s="133"/>
      <c r="AC43" s="76"/>
      <c r="AD43" s="56"/>
    </row>
    <row r="44" spans="1:30" ht="31.5" customHeight="1" x14ac:dyDescent="0.25">
      <c r="A44" s="75" t="s">
        <v>155</v>
      </c>
      <c r="B44" s="50" t="s">
        <v>152</v>
      </c>
      <c r="C44" s="50" t="s">
        <v>156</v>
      </c>
      <c r="D44" s="50" t="s">
        <v>157</v>
      </c>
      <c r="E44" s="85">
        <v>1</v>
      </c>
      <c r="F44" s="34"/>
      <c r="G44" s="129">
        <f t="shared" si="13"/>
        <v>0</v>
      </c>
      <c r="H44" s="85">
        <v>3</v>
      </c>
      <c r="I44" s="34"/>
      <c r="J44" s="129">
        <f t="shared" si="7"/>
        <v>0</v>
      </c>
      <c r="K44" s="85">
        <v>5</v>
      </c>
      <c r="L44" s="34"/>
      <c r="M44" s="129">
        <f t="shared" si="8"/>
        <v>0</v>
      </c>
      <c r="N44" s="85">
        <v>10</v>
      </c>
      <c r="O44" s="34"/>
      <c r="P44" s="129">
        <f t="shared" si="9"/>
        <v>0</v>
      </c>
      <c r="Q44" s="85">
        <v>15</v>
      </c>
      <c r="R44" s="34"/>
      <c r="S44" s="129">
        <f t="shared" si="10"/>
        <v>0</v>
      </c>
      <c r="T44" s="85"/>
      <c r="U44" s="34"/>
      <c r="V44" s="129"/>
      <c r="W44" s="85"/>
      <c r="X44" s="34"/>
      <c r="Y44" s="129"/>
      <c r="Z44" s="30"/>
      <c r="AA44" s="31"/>
      <c r="AB44" s="132"/>
      <c r="AC44" s="74"/>
      <c r="AD44" s="52"/>
    </row>
    <row r="45" spans="1:30" ht="31.5" customHeight="1" x14ac:dyDescent="0.25">
      <c r="A45" s="73" t="s">
        <v>158</v>
      </c>
      <c r="B45" s="54" t="s">
        <v>152</v>
      </c>
      <c r="C45" s="54" t="s">
        <v>159</v>
      </c>
      <c r="D45" s="54" t="s">
        <v>160</v>
      </c>
      <c r="E45" s="87">
        <v>1</v>
      </c>
      <c r="F45" s="35"/>
      <c r="G45" s="134">
        <f t="shared" si="13"/>
        <v>0</v>
      </c>
      <c r="H45" s="87">
        <v>3</v>
      </c>
      <c r="I45" s="35"/>
      <c r="J45" s="134">
        <f t="shared" si="7"/>
        <v>0</v>
      </c>
      <c r="K45" s="87">
        <v>5</v>
      </c>
      <c r="L45" s="35"/>
      <c r="M45" s="134">
        <f t="shared" si="8"/>
        <v>0</v>
      </c>
      <c r="N45" s="87">
        <v>10</v>
      </c>
      <c r="O45" s="35"/>
      <c r="P45" s="134">
        <f t="shared" si="9"/>
        <v>0</v>
      </c>
      <c r="Q45" s="87">
        <v>15</v>
      </c>
      <c r="R45" s="35"/>
      <c r="S45" s="134">
        <f t="shared" si="10"/>
        <v>0</v>
      </c>
      <c r="T45" s="87"/>
      <c r="U45" s="35"/>
      <c r="V45" s="134"/>
      <c r="W45" s="87"/>
      <c r="X45" s="35"/>
      <c r="Y45" s="134"/>
      <c r="Z45" s="32"/>
      <c r="AA45" s="33"/>
      <c r="AB45" s="133"/>
      <c r="AC45" s="76"/>
      <c r="AD45" s="56"/>
    </row>
    <row r="46" spans="1:30" ht="31.5" customHeight="1" x14ac:dyDescent="0.25">
      <c r="A46" s="75" t="s">
        <v>161</v>
      </c>
      <c r="B46" s="50" t="s">
        <v>152</v>
      </c>
      <c r="C46" s="50" t="s">
        <v>162</v>
      </c>
      <c r="D46" s="50" t="s">
        <v>163</v>
      </c>
      <c r="E46" s="85">
        <v>1</v>
      </c>
      <c r="F46" s="34"/>
      <c r="G46" s="129">
        <f t="shared" si="13"/>
        <v>0</v>
      </c>
      <c r="H46" s="85">
        <v>3</v>
      </c>
      <c r="I46" s="34"/>
      <c r="J46" s="129">
        <f t="shared" si="7"/>
        <v>0</v>
      </c>
      <c r="K46" s="85">
        <v>5</v>
      </c>
      <c r="L46" s="34"/>
      <c r="M46" s="129">
        <f t="shared" si="8"/>
        <v>0</v>
      </c>
      <c r="N46" s="85">
        <v>10</v>
      </c>
      <c r="O46" s="34"/>
      <c r="P46" s="129">
        <f t="shared" si="9"/>
        <v>0</v>
      </c>
      <c r="Q46" s="85">
        <v>15</v>
      </c>
      <c r="R46" s="34"/>
      <c r="S46" s="129">
        <f t="shared" si="10"/>
        <v>0</v>
      </c>
      <c r="T46" s="85"/>
      <c r="U46" s="34"/>
      <c r="V46" s="129"/>
      <c r="W46" s="85"/>
      <c r="X46" s="34"/>
      <c r="Y46" s="129"/>
      <c r="Z46" s="30"/>
      <c r="AA46" s="31"/>
      <c r="AB46" s="132"/>
      <c r="AC46" s="74"/>
      <c r="AD46" s="52"/>
    </row>
    <row r="47" spans="1:30" ht="31.5" customHeight="1" x14ac:dyDescent="0.25">
      <c r="A47" s="73" t="s">
        <v>164</v>
      </c>
      <c r="B47" s="54" t="s">
        <v>152</v>
      </c>
      <c r="C47" s="54" t="s">
        <v>165</v>
      </c>
      <c r="D47" s="54" t="s">
        <v>166</v>
      </c>
      <c r="E47" s="87">
        <v>1</v>
      </c>
      <c r="F47" s="35"/>
      <c r="G47" s="134">
        <f t="shared" si="13"/>
        <v>0</v>
      </c>
      <c r="H47" s="87">
        <v>3</v>
      </c>
      <c r="I47" s="35"/>
      <c r="J47" s="134">
        <f t="shared" si="7"/>
        <v>0</v>
      </c>
      <c r="K47" s="87">
        <v>5</v>
      </c>
      <c r="L47" s="35"/>
      <c r="M47" s="134">
        <f t="shared" si="8"/>
        <v>0</v>
      </c>
      <c r="N47" s="87">
        <v>10</v>
      </c>
      <c r="O47" s="35"/>
      <c r="P47" s="134">
        <f t="shared" si="9"/>
        <v>0</v>
      </c>
      <c r="Q47" s="87">
        <v>15</v>
      </c>
      <c r="R47" s="35"/>
      <c r="S47" s="134">
        <f t="shared" si="10"/>
        <v>0</v>
      </c>
      <c r="T47" s="87"/>
      <c r="U47" s="35"/>
      <c r="V47" s="134"/>
      <c r="W47" s="87"/>
      <c r="X47" s="35"/>
      <c r="Y47" s="134"/>
      <c r="Z47" s="32"/>
      <c r="AA47" s="33"/>
      <c r="AB47" s="133"/>
      <c r="AC47" s="76"/>
      <c r="AD47" s="56"/>
    </row>
    <row r="48" spans="1:30" ht="31.5" customHeight="1" x14ac:dyDescent="0.25">
      <c r="A48" s="75" t="s">
        <v>167</v>
      </c>
      <c r="B48" s="50" t="s">
        <v>152</v>
      </c>
      <c r="C48" s="50" t="s">
        <v>168</v>
      </c>
      <c r="D48" s="50" t="s">
        <v>169</v>
      </c>
      <c r="E48" s="85">
        <v>1</v>
      </c>
      <c r="F48" s="34"/>
      <c r="G48" s="129">
        <f t="shared" si="13"/>
        <v>0</v>
      </c>
      <c r="H48" s="85">
        <v>3</v>
      </c>
      <c r="I48" s="34"/>
      <c r="J48" s="129">
        <f t="shared" si="7"/>
        <v>0</v>
      </c>
      <c r="K48" s="85">
        <v>5</v>
      </c>
      <c r="L48" s="34"/>
      <c r="M48" s="129">
        <f t="shared" si="8"/>
        <v>0</v>
      </c>
      <c r="N48" s="85">
        <v>10</v>
      </c>
      <c r="O48" s="34"/>
      <c r="P48" s="129">
        <f t="shared" si="9"/>
        <v>0</v>
      </c>
      <c r="Q48" s="85">
        <v>15</v>
      </c>
      <c r="R48" s="34"/>
      <c r="S48" s="129">
        <f t="shared" si="10"/>
        <v>0</v>
      </c>
      <c r="T48" s="85"/>
      <c r="U48" s="34"/>
      <c r="V48" s="129"/>
      <c r="W48" s="85"/>
      <c r="X48" s="34"/>
      <c r="Y48" s="129"/>
      <c r="Z48" s="30"/>
      <c r="AA48" s="31"/>
      <c r="AB48" s="132"/>
      <c r="AC48" s="74"/>
      <c r="AD48" s="52"/>
    </row>
    <row r="49" spans="1:30" ht="31.5" customHeight="1" x14ac:dyDescent="0.25">
      <c r="A49" s="73" t="s">
        <v>170</v>
      </c>
      <c r="B49" s="54" t="s">
        <v>152</v>
      </c>
      <c r="C49" s="54" t="s">
        <v>171</v>
      </c>
      <c r="D49" s="54" t="s">
        <v>172</v>
      </c>
      <c r="E49" s="87">
        <v>1</v>
      </c>
      <c r="F49" s="35"/>
      <c r="G49" s="134">
        <f t="shared" si="13"/>
        <v>0</v>
      </c>
      <c r="H49" s="87">
        <v>3</v>
      </c>
      <c r="I49" s="35"/>
      <c r="J49" s="134">
        <f t="shared" si="7"/>
        <v>0</v>
      </c>
      <c r="K49" s="87">
        <v>5</v>
      </c>
      <c r="L49" s="35"/>
      <c r="M49" s="134">
        <f t="shared" si="8"/>
        <v>0</v>
      </c>
      <c r="N49" s="87">
        <v>10</v>
      </c>
      <c r="O49" s="35"/>
      <c r="P49" s="134">
        <f t="shared" si="9"/>
        <v>0</v>
      </c>
      <c r="Q49" s="87">
        <v>15</v>
      </c>
      <c r="R49" s="35"/>
      <c r="S49" s="134">
        <f t="shared" si="10"/>
        <v>0</v>
      </c>
      <c r="T49" s="87"/>
      <c r="U49" s="35"/>
      <c r="V49" s="134"/>
      <c r="W49" s="87"/>
      <c r="X49" s="35"/>
      <c r="Y49" s="134"/>
      <c r="Z49" s="32"/>
      <c r="AA49" s="33"/>
      <c r="AB49" s="133"/>
      <c r="AC49" s="76"/>
      <c r="AD49" s="56"/>
    </row>
    <row r="50" spans="1:30" ht="31.5" customHeight="1" x14ac:dyDescent="0.25">
      <c r="A50" s="75" t="s">
        <v>173</v>
      </c>
      <c r="B50" s="50" t="s">
        <v>152</v>
      </c>
      <c r="C50" s="50" t="s">
        <v>174</v>
      </c>
      <c r="D50" s="50" t="s">
        <v>175</v>
      </c>
      <c r="E50" s="85">
        <v>1</v>
      </c>
      <c r="F50" s="34"/>
      <c r="G50" s="129">
        <f t="shared" si="13"/>
        <v>0</v>
      </c>
      <c r="H50" s="85">
        <v>3</v>
      </c>
      <c r="I50" s="34"/>
      <c r="J50" s="129">
        <f t="shared" si="7"/>
        <v>0</v>
      </c>
      <c r="K50" s="85">
        <v>5</v>
      </c>
      <c r="L50" s="34"/>
      <c r="M50" s="129">
        <f t="shared" si="8"/>
        <v>0</v>
      </c>
      <c r="N50" s="85">
        <v>10</v>
      </c>
      <c r="O50" s="34"/>
      <c r="P50" s="129">
        <f t="shared" si="9"/>
        <v>0</v>
      </c>
      <c r="Q50" s="85">
        <v>15</v>
      </c>
      <c r="R50" s="34"/>
      <c r="S50" s="129">
        <f t="shared" si="10"/>
        <v>0</v>
      </c>
      <c r="T50" s="85"/>
      <c r="U50" s="34"/>
      <c r="V50" s="129"/>
      <c r="W50" s="85"/>
      <c r="X50" s="34"/>
      <c r="Y50" s="129"/>
      <c r="Z50" s="30"/>
      <c r="AA50" s="31"/>
      <c r="AB50" s="132"/>
      <c r="AC50" s="74"/>
      <c r="AD50" s="52"/>
    </row>
    <row r="51" spans="1:30" ht="31.5" customHeight="1" x14ac:dyDescent="0.25">
      <c r="A51" s="73" t="s">
        <v>176</v>
      </c>
      <c r="B51" s="54" t="s">
        <v>177</v>
      </c>
      <c r="C51" s="54" t="s">
        <v>178</v>
      </c>
      <c r="D51" s="54" t="s">
        <v>179</v>
      </c>
      <c r="E51" s="87">
        <v>250</v>
      </c>
      <c r="F51" s="35"/>
      <c r="G51" s="134">
        <f t="shared" si="13"/>
        <v>0</v>
      </c>
      <c r="H51" s="87">
        <v>500</v>
      </c>
      <c r="I51" s="35"/>
      <c r="J51" s="134">
        <f t="shared" ref="J51:J61" si="14">H51*I51</f>
        <v>0</v>
      </c>
      <c r="K51" s="87">
        <v>1000</v>
      </c>
      <c r="L51" s="35"/>
      <c r="M51" s="134">
        <f t="shared" ref="M51:M61" si="15">K51*L51</f>
        <v>0</v>
      </c>
      <c r="N51" s="87">
        <v>2500</v>
      </c>
      <c r="O51" s="35"/>
      <c r="P51" s="134">
        <f t="shared" ref="P51:P61" si="16">N51*O51</f>
        <v>0</v>
      </c>
      <c r="Q51" s="87">
        <v>5000</v>
      </c>
      <c r="R51" s="35"/>
      <c r="S51" s="134">
        <f t="shared" ref="S51:S61" si="17">Q51*R51</f>
        <v>0</v>
      </c>
      <c r="T51" s="87">
        <v>7500</v>
      </c>
      <c r="U51" s="35"/>
      <c r="V51" s="134">
        <f t="shared" ref="V51:V61" si="18">T51*U51</f>
        <v>0</v>
      </c>
      <c r="W51" s="87">
        <v>10000</v>
      </c>
      <c r="X51" s="35"/>
      <c r="Y51" s="134"/>
      <c r="Z51" s="32"/>
      <c r="AA51" s="33"/>
      <c r="AB51" s="133"/>
      <c r="AC51" s="76"/>
      <c r="AD51" s="56"/>
    </row>
    <row r="52" spans="1:30" ht="31.5" customHeight="1" x14ac:dyDescent="0.25">
      <c r="A52" s="75" t="s">
        <v>180</v>
      </c>
      <c r="B52" s="50" t="s">
        <v>181</v>
      </c>
      <c r="C52" s="50" t="s">
        <v>182</v>
      </c>
      <c r="D52" s="50" t="s">
        <v>183</v>
      </c>
      <c r="E52" s="85">
        <v>250</v>
      </c>
      <c r="F52" s="34"/>
      <c r="G52" s="129">
        <f t="shared" si="13"/>
        <v>0</v>
      </c>
      <c r="H52" s="85">
        <v>500</v>
      </c>
      <c r="I52" s="34"/>
      <c r="J52" s="129">
        <f t="shared" si="14"/>
        <v>0</v>
      </c>
      <c r="K52" s="85">
        <v>1000</v>
      </c>
      <c r="L52" s="34"/>
      <c r="M52" s="129">
        <f t="shared" si="15"/>
        <v>0</v>
      </c>
      <c r="N52" s="85">
        <v>2500</v>
      </c>
      <c r="O52" s="34"/>
      <c r="P52" s="129">
        <f t="shared" si="16"/>
        <v>0</v>
      </c>
      <c r="Q52" s="85">
        <v>5000</v>
      </c>
      <c r="R52" s="34"/>
      <c r="S52" s="129">
        <f t="shared" si="17"/>
        <v>0</v>
      </c>
      <c r="T52" s="85">
        <v>7500</v>
      </c>
      <c r="U52" s="34"/>
      <c r="V52" s="129">
        <f t="shared" si="18"/>
        <v>0</v>
      </c>
      <c r="W52" s="85">
        <v>10000</v>
      </c>
      <c r="X52" s="34"/>
      <c r="Y52" s="129"/>
      <c r="Z52" s="30"/>
      <c r="AA52" s="31"/>
      <c r="AB52" s="132"/>
      <c r="AC52" s="74"/>
      <c r="AD52" s="52"/>
    </row>
    <row r="53" spans="1:30" ht="31.5" customHeight="1" x14ac:dyDescent="0.25">
      <c r="A53" s="73" t="s">
        <v>184</v>
      </c>
      <c r="B53" s="54" t="s">
        <v>177</v>
      </c>
      <c r="C53" s="54" t="s">
        <v>185</v>
      </c>
      <c r="D53" s="54" t="s">
        <v>186</v>
      </c>
      <c r="E53" s="87">
        <v>250</v>
      </c>
      <c r="F53" s="35"/>
      <c r="G53" s="134">
        <f t="shared" si="13"/>
        <v>0</v>
      </c>
      <c r="H53" s="87">
        <v>500</v>
      </c>
      <c r="I53" s="35"/>
      <c r="J53" s="134">
        <f t="shared" si="14"/>
        <v>0</v>
      </c>
      <c r="K53" s="87">
        <v>1000</v>
      </c>
      <c r="L53" s="35"/>
      <c r="M53" s="134">
        <f t="shared" si="15"/>
        <v>0</v>
      </c>
      <c r="N53" s="87">
        <v>2500</v>
      </c>
      <c r="O53" s="35"/>
      <c r="P53" s="134">
        <f t="shared" si="16"/>
        <v>0</v>
      </c>
      <c r="Q53" s="87">
        <v>5000</v>
      </c>
      <c r="R53" s="35"/>
      <c r="S53" s="134">
        <f t="shared" si="17"/>
        <v>0</v>
      </c>
      <c r="T53" s="87">
        <v>7500</v>
      </c>
      <c r="U53" s="35"/>
      <c r="V53" s="134">
        <f t="shared" si="18"/>
        <v>0</v>
      </c>
      <c r="W53" s="87">
        <v>10000</v>
      </c>
      <c r="X53" s="35"/>
      <c r="Y53" s="134"/>
      <c r="Z53" s="32"/>
      <c r="AA53" s="33"/>
      <c r="AB53" s="133"/>
      <c r="AC53" s="76"/>
      <c r="AD53" s="56"/>
    </row>
    <row r="54" spans="1:30" ht="31.5" customHeight="1" x14ac:dyDescent="0.25">
      <c r="A54" s="75" t="s">
        <v>187</v>
      </c>
      <c r="B54" s="50" t="s">
        <v>181</v>
      </c>
      <c r="C54" s="50" t="s">
        <v>188</v>
      </c>
      <c r="D54" s="50" t="s">
        <v>189</v>
      </c>
      <c r="E54" s="85">
        <v>250</v>
      </c>
      <c r="F54" s="34"/>
      <c r="G54" s="129">
        <f t="shared" si="13"/>
        <v>0</v>
      </c>
      <c r="H54" s="85">
        <v>500</v>
      </c>
      <c r="I54" s="34"/>
      <c r="J54" s="129">
        <f t="shared" si="14"/>
        <v>0</v>
      </c>
      <c r="K54" s="85">
        <v>1000</v>
      </c>
      <c r="L54" s="34"/>
      <c r="M54" s="129">
        <f t="shared" si="15"/>
        <v>0</v>
      </c>
      <c r="N54" s="85">
        <v>2500</v>
      </c>
      <c r="O54" s="34"/>
      <c r="P54" s="129">
        <f t="shared" si="16"/>
        <v>0</v>
      </c>
      <c r="Q54" s="85">
        <v>5000</v>
      </c>
      <c r="R54" s="34"/>
      <c r="S54" s="129">
        <f t="shared" si="17"/>
        <v>0</v>
      </c>
      <c r="T54" s="85">
        <v>7500</v>
      </c>
      <c r="U54" s="34"/>
      <c r="V54" s="129">
        <f t="shared" si="18"/>
        <v>0</v>
      </c>
      <c r="W54" s="85">
        <v>10000</v>
      </c>
      <c r="X54" s="34"/>
      <c r="Y54" s="129"/>
      <c r="Z54" s="30"/>
      <c r="AA54" s="31"/>
      <c r="AB54" s="132"/>
      <c r="AC54" s="74"/>
      <c r="AD54" s="52"/>
    </row>
    <row r="55" spans="1:30" ht="31.5" customHeight="1" x14ac:dyDescent="0.25">
      <c r="A55" s="73" t="s">
        <v>190</v>
      </c>
      <c r="B55" s="54" t="s">
        <v>177</v>
      </c>
      <c r="C55" s="54" t="s">
        <v>191</v>
      </c>
      <c r="D55" s="54" t="s">
        <v>192</v>
      </c>
      <c r="E55" s="87">
        <v>250</v>
      </c>
      <c r="F55" s="35"/>
      <c r="G55" s="134">
        <f t="shared" si="13"/>
        <v>0</v>
      </c>
      <c r="H55" s="87">
        <v>500</v>
      </c>
      <c r="I55" s="35"/>
      <c r="J55" s="134">
        <f t="shared" si="14"/>
        <v>0</v>
      </c>
      <c r="K55" s="87">
        <v>1000</v>
      </c>
      <c r="L55" s="35"/>
      <c r="M55" s="134">
        <f t="shared" si="15"/>
        <v>0</v>
      </c>
      <c r="N55" s="87">
        <v>2500</v>
      </c>
      <c r="O55" s="35"/>
      <c r="P55" s="134">
        <f t="shared" si="16"/>
        <v>0</v>
      </c>
      <c r="Q55" s="87">
        <v>5000</v>
      </c>
      <c r="R55" s="35"/>
      <c r="S55" s="134">
        <f t="shared" si="17"/>
        <v>0</v>
      </c>
      <c r="T55" s="87">
        <v>7500</v>
      </c>
      <c r="U55" s="35"/>
      <c r="V55" s="134">
        <f t="shared" si="18"/>
        <v>0</v>
      </c>
      <c r="W55" s="87">
        <v>10000</v>
      </c>
      <c r="X55" s="35"/>
      <c r="Y55" s="134"/>
      <c r="Z55" s="32"/>
      <c r="AA55" s="33"/>
      <c r="AB55" s="133"/>
      <c r="AC55" s="76"/>
      <c r="AD55" s="56"/>
    </row>
    <row r="56" spans="1:30" ht="31.5" customHeight="1" x14ac:dyDescent="0.25">
      <c r="A56" s="75" t="s">
        <v>193</v>
      </c>
      <c r="B56" s="50" t="s">
        <v>181</v>
      </c>
      <c r="C56" s="50" t="s">
        <v>194</v>
      </c>
      <c r="D56" s="50" t="s">
        <v>195</v>
      </c>
      <c r="E56" s="85">
        <v>250</v>
      </c>
      <c r="F56" s="34"/>
      <c r="G56" s="129">
        <f t="shared" si="13"/>
        <v>0</v>
      </c>
      <c r="H56" s="85">
        <v>500</v>
      </c>
      <c r="I56" s="34"/>
      <c r="J56" s="129">
        <f t="shared" si="14"/>
        <v>0</v>
      </c>
      <c r="K56" s="85">
        <v>1000</v>
      </c>
      <c r="L56" s="34"/>
      <c r="M56" s="129">
        <f t="shared" si="15"/>
        <v>0</v>
      </c>
      <c r="N56" s="85">
        <v>2500</v>
      </c>
      <c r="O56" s="34"/>
      <c r="P56" s="129">
        <f t="shared" si="16"/>
        <v>0</v>
      </c>
      <c r="Q56" s="85">
        <v>5000</v>
      </c>
      <c r="R56" s="34"/>
      <c r="S56" s="129">
        <f t="shared" si="17"/>
        <v>0</v>
      </c>
      <c r="T56" s="85">
        <v>7500</v>
      </c>
      <c r="U56" s="34"/>
      <c r="V56" s="129">
        <f t="shared" si="18"/>
        <v>0</v>
      </c>
      <c r="W56" s="85">
        <v>10000</v>
      </c>
      <c r="X56" s="34"/>
      <c r="Y56" s="129"/>
      <c r="Z56" s="30"/>
      <c r="AA56" s="31"/>
      <c r="AB56" s="132"/>
      <c r="AC56" s="74"/>
      <c r="AD56" s="52"/>
    </row>
    <row r="57" spans="1:30" ht="31.5" customHeight="1" x14ac:dyDescent="0.25">
      <c r="A57" s="73" t="s">
        <v>196</v>
      </c>
      <c r="B57" s="54" t="s">
        <v>177</v>
      </c>
      <c r="C57" s="54" t="s">
        <v>197</v>
      </c>
      <c r="D57" s="54" t="s">
        <v>198</v>
      </c>
      <c r="E57" s="87">
        <v>250</v>
      </c>
      <c r="F57" s="35"/>
      <c r="G57" s="134">
        <f t="shared" si="13"/>
        <v>0</v>
      </c>
      <c r="H57" s="87">
        <v>500</v>
      </c>
      <c r="I57" s="35"/>
      <c r="J57" s="134">
        <f t="shared" si="14"/>
        <v>0</v>
      </c>
      <c r="K57" s="87">
        <v>1000</v>
      </c>
      <c r="L57" s="35"/>
      <c r="M57" s="134">
        <f t="shared" si="15"/>
        <v>0</v>
      </c>
      <c r="N57" s="87">
        <v>2500</v>
      </c>
      <c r="O57" s="35"/>
      <c r="P57" s="134">
        <f t="shared" si="16"/>
        <v>0</v>
      </c>
      <c r="Q57" s="87">
        <v>5000</v>
      </c>
      <c r="R57" s="35"/>
      <c r="S57" s="134">
        <f t="shared" si="17"/>
        <v>0</v>
      </c>
      <c r="T57" s="87">
        <v>7500</v>
      </c>
      <c r="U57" s="35"/>
      <c r="V57" s="134">
        <f t="shared" si="18"/>
        <v>0</v>
      </c>
      <c r="W57" s="87">
        <v>10000</v>
      </c>
      <c r="X57" s="35"/>
      <c r="Y57" s="134"/>
      <c r="Z57" s="32"/>
      <c r="AA57" s="33"/>
      <c r="AB57" s="133"/>
      <c r="AC57" s="76"/>
      <c r="AD57" s="56"/>
    </row>
    <row r="58" spans="1:30" ht="31.5" customHeight="1" x14ac:dyDescent="0.25">
      <c r="A58" s="75" t="s">
        <v>199</v>
      </c>
      <c r="B58" s="50" t="s">
        <v>181</v>
      </c>
      <c r="C58" s="50" t="s">
        <v>200</v>
      </c>
      <c r="D58" s="50" t="s">
        <v>201</v>
      </c>
      <c r="E58" s="85">
        <v>250</v>
      </c>
      <c r="F58" s="34"/>
      <c r="G58" s="129">
        <f t="shared" si="13"/>
        <v>0</v>
      </c>
      <c r="H58" s="85">
        <v>500</v>
      </c>
      <c r="I58" s="34"/>
      <c r="J58" s="129">
        <f t="shared" si="14"/>
        <v>0</v>
      </c>
      <c r="K58" s="85">
        <v>1000</v>
      </c>
      <c r="L58" s="34"/>
      <c r="M58" s="129">
        <f t="shared" si="15"/>
        <v>0</v>
      </c>
      <c r="N58" s="85">
        <v>2500</v>
      </c>
      <c r="O58" s="34"/>
      <c r="P58" s="129">
        <f t="shared" si="16"/>
        <v>0</v>
      </c>
      <c r="Q58" s="85">
        <v>5000</v>
      </c>
      <c r="R58" s="34"/>
      <c r="S58" s="129">
        <f t="shared" si="17"/>
        <v>0</v>
      </c>
      <c r="T58" s="85">
        <v>7500</v>
      </c>
      <c r="U58" s="34"/>
      <c r="V58" s="129">
        <f t="shared" si="18"/>
        <v>0</v>
      </c>
      <c r="W58" s="85">
        <v>10000</v>
      </c>
      <c r="X58" s="34"/>
      <c r="Y58" s="129"/>
      <c r="Z58" s="30"/>
      <c r="AA58" s="31"/>
      <c r="AB58" s="132"/>
      <c r="AC58" s="74"/>
      <c r="AD58" s="52"/>
    </row>
    <row r="59" spans="1:30" ht="31.5" customHeight="1" x14ac:dyDescent="0.25">
      <c r="A59" s="73" t="s">
        <v>202</v>
      </c>
      <c r="B59" s="54" t="s">
        <v>181</v>
      </c>
      <c r="C59" s="54" t="s">
        <v>203</v>
      </c>
      <c r="D59" s="54" t="s">
        <v>204</v>
      </c>
      <c r="E59" s="87">
        <v>250</v>
      </c>
      <c r="F59" s="35"/>
      <c r="G59" s="134">
        <f t="shared" si="13"/>
        <v>0</v>
      </c>
      <c r="H59" s="87">
        <v>500</v>
      </c>
      <c r="I59" s="35"/>
      <c r="J59" s="134">
        <f t="shared" si="14"/>
        <v>0</v>
      </c>
      <c r="K59" s="87">
        <v>1000</v>
      </c>
      <c r="L59" s="35"/>
      <c r="M59" s="134">
        <f t="shared" si="15"/>
        <v>0</v>
      </c>
      <c r="N59" s="87">
        <v>2500</v>
      </c>
      <c r="O59" s="35"/>
      <c r="P59" s="134">
        <f t="shared" si="16"/>
        <v>0</v>
      </c>
      <c r="Q59" s="87">
        <v>5000</v>
      </c>
      <c r="R59" s="35"/>
      <c r="S59" s="134">
        <f t="shared" si="17"/>
        <v>0</v>
      </c>
      <c r="T59" s="87">
        <v>7500</v>
      </c>
      <c r="U59" s="35"/>
      <c r="V59" s="134">
        <f t="shared" si="18"/>
        <v>0</v>
      </c>
      <c r="W59" s="87">
        <v>10000</v>
      </c>
      <c r="X59" s="35"/>
      <c r="Y59" s="134"/>
      <c r="Z59" s="32"/>
      <c r="AA59" s="33"/>
      <c r="AB59" s="133"/>
      <c r="AC59" s="76"/>
      <c r="AD59" s="56"/>
    </row>
    <row r="60" spans="1:30" ht="31.5" customHeight="1" x14ac:dyDescent="0.25">
      <c r="A60" s="75" t="s">
        <v>205</v>
      </c>
      <c r="B60" s="50" t="s">
        <v>206</v>
      </c>
      <c r="C60" s="50" t="s">
        <v>207</v>
      </c>
      <c r="D60" s="50" t="s">
        <v>204</v>
      </c>
      <c r="E60" s="85">
        <v>250</v>
      </c>
      <c r="F60" s="34"/>
      <c r="G60" s="129">
        <f t="shared" si="13"/>
        <v>0</v>
      </c>
      <c r="H60" s="85">
        <v>500</v>
      </c>
      <c r="I60" s="34"/>
      <c r="J60" s="129">
        <f t="shared" si="14"/>
        <v>0</v>
      </c>
      <c r="K60" s="85">
        <v>1000</v>
      </c>
      <c r="L60" s="34"/>
      <c r="M60" s="129">
        <f t="shared" si="15"/>
        <v>0</v>
      </c>
      <c r="N60" s="85">
        <v>2500</v>
      </c>
      <c r="O60" s="34"/>
      <c r="P60" s="129">
        <f t="shared" si="16"/>
        <v>0</v>
      </c>
      <c r="Q60" s="85">
        <v>5000</v>
      </c>
      <c r="R60" s="34"/>
      <c r="S60" s="129">
        <f t="shared" si="17"/>
        <v>0</v>
      </c>
      <c r="T60" s="85">
        <v>7500</v>
      </c>
      <c r="U60" s="34"/>
      <c r="V60" s="129">
        <f t="shared" si="18"/>
        <v>0</v>
      </c>
      <c r="W60" s="85">
        <v>10000</v>
      </c>
      <c r="X60" s="34"/>
      <c r="Y60" s="129"/>
      <c r="Z60" s="30"/>
      <c r="AA60" s="31"/>
      <c r="AB60" s="132"/>
      <c r="AC60" s="74"/>
      <c r="AD60" s="52"/>
    </row>
    <row r="61" spans="1:30" ht="31.5" customHeight="1" x14ac:dyDescent="0.25">
      <c r="A61" s="73" t="s">
        <v>208</v>
      </c>
      <c r="B61" s="54" t="s">
        <v>209</v>
      </c>
      <c r="C61" s="54" t="s">
        <v>209</v>
      </c>
      <c r="D61" s="54" t="s">
        <v>210</v>
      </c>
      <c r="E61" s="87">
        <v>250</v>
      </c>
      <c r="F61" s="35"/>
      <c r="G61" s="134">
        <f t="shared" si="13"/>
        <v>0</v>
      </c>
      <c r="H61" s="87">
        <v>500</v>
      </c>
      <c r="I61" s="35"/>
      <c r="J61" s="134">
        <f t="shared" si="14"/>
        <v>0</v>
      </c>
      <c r="K61" s="87">
        <v>1000</v>
      </c>
      <c r="L61" s="35"/>
      <c r="M61" s="134">
        <f t="shared" si="15"/>
        <v>0</v>
      </c>
      <c r="N61" s="87">
        <v>2500</v>
      </c>
      <c r="O61" s="35"/>
      <c r="P61" s="134">
        <f t="shared" si="16"/>
        <v>0</v>
      </c>
      <c r="Q61" s="87">
        <v>5000</v>
      </c>
      <c r="R61" s="35"/>
      <c r="S61" s="134">
        <f t="shared" si="17"/>
        <v>0</v>
      </c>
      <c r="T61" s="87">
        <v>7500</v>
      </c>
      <c r="U61" s="35"/>
      <c r="V61" s="134">
        <f t="shared" si="18"/>
        <v>0</v>
      </c>
      <c r="W61" s="87">
        <v>10000</v>
      </c>
      <c r="X61" s="35"/>
      <c r="Y61" s="134"/>
      <c r="Z61" s="32"/>
      <c r="AA61" s="33"/>
      <c r="AB61" s="133"/>
      <c r="AC61" s="76"/>
      <c r="AD61" s="56"/>
    </row>
  </sheetData>
  <mergeCells count="2">
    <mergeCell ref="E3:Y3"/>
    <mergeCell ref="E1:H1"/>
  </mergeCells>
  <phoneticPr fontId="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C3C3-BBA7-4CF4-BE85-852D3923EBAB}">
  <dimension ref="A1:N22"/>
  <sheetViews>
    <sheetView workbookViewId="0">
      <pane ySplit="4" topLeftCell="A5" activePane="bottomLeft" state="frozen"/>
      <selection pane="bottomLeft" activeCell="B4" sqref="B4"/>
    </sheetView>
  </sheetViews>
  <sheetFormatPr defaultRowHeight="30" customHeight="1" x14ac:dyDescent="0.25"/>
  <cols>
    <col min="1" max="1" width="7.7109375" style="13" customWidth="1"/>
    <col min="2" max="2" width="18" style="13" bestFit="1" customWidth="1"/>
    <col min="3" max="3" width="18.7109375" style="13" bestFit="1" customWidth="1"/>
    <col min="4" max="4" width="49" style="13" bestFit="1" customWidth="1"/>
    <col min="5" max="5" width="9.42578125" style="13" bestFit="1" customWidth="1"/>
    <col min="6" max="6" width="20.5703125" style="13" customWidth="1"/>
    <col min="7" max="7" width="12.5703125" style="20" customWidth="1"/>
    <col min="8" max="8" width="11.140625" style="20" bestFit="1" customWidth="1"/>
    <col min="9" max="9" width="64.42578125" style="13" customWidth="1"/>
    <col min="10" max="16384" width="9.140625" style="13"/>
  </cols>
  <sheetData>
    <row r="1" spans="1:14" customFormat="1" ht="18.75" x14ac:dyDescent="0.3">
      <c r="A1" s="17" t="s">
        <v>211</v>
      </c>
      <c r="B1" s="13"/>
      <c r="E1" s="15" t="s">
        <v>13</v>
      </c>
      <c r="F1" s="137">
        <f>'A Print Projects'!E1</f>
        <v>0</v>
      </c>
      <c r="G1" s="137"/>
      <c r="H1" s="137"/>
      <c r="J1" s="18"/>
      <c r="K1" s="18"/>
      <c r="L1" s="18"/>
      <c r="M1" s="18"/>
      <c r="N1" s="18"/>
    </row>
    <row r="2" spans="1:14" customFormat="1" ht="18.75" x14ac:dyDescent="0.3">
      <c r="A2" s="21" t="s">
        <v>212</v>
      </c>
      <c r="B2" s="13"/>
      <c r="D2" s="16"/>
      <c r="E2" s="17"/>
      <c r="F2" s="17"/>
      <c r="G2" s="22"/>
      <c r="H2" s="22"/>
    </row>
    <row r="3" spans="1:14" ht="15" x14ac:dyDescent="0.25"/>
    <row r="4" spans="1:14" s="27" customFormat="1" ht="30" customHeight="1" x14ac:dyDescent="0.25">
      <c r="A4" s="72" t="s">
        <v>24</v>
      </c>
      <c r="B4" s="26" t="s">
        <v>213</v>
      </c>
      <c r="C4" s="26" t="s">
        <v>214</v>
      </c>
      <c r="D4" s="26" t="s">
        <v>215</v>
      </c>
      <c r="E4" s="26" t="s">
        <v>216</v>
      </c>
      <c r="F4" s="26" t="s">
        <v>217</v>
      </c>
      <c r="G4" s="26" t="s">
        <v>218</v>
      </c>
      <c r="H4" s="26" t="s">
        <v>219</v>
      </c>
      <c r="I4" s="26" t="s">
        <v>35</v>
      </c>
    </row>
    <row r="5" spans="1:14" ht="30" customHeight="1" x14ac:dyDescent="0.25">
      <c r="A5" s="75" t="s">
        <v>220</v>
      </c>
      <c r="B5" s="5" t="s">
        <v>221</v>
      </c>
      <c r="C5" s="4" t="s">
        <v>222</v>
      </c>
      <c r="D5" s="4" t="s">
        <v>223</v>
      </c>
      <c r="E5" s="10" t="s">
        <v>224</v>
      </c>
      <c r="F5" s="10" t="s">
        <v>225</v>
      </c>
      <c r="G5" s="25"/>
      <c r="H5" s="11" t="s">
        <v>226</v>
      </c>
      <c r="I5" s="12"/>
    </row>
    <row r="6" spans="1:14" ht="30" customHeight="1" x14ac:dyDescent="0.25">
      <c r="A6" s="73" t="s">
        <v>227</v>
      </c>
      <c r="B6" s="7" t="s">
        <v>221</v>
      </c>
      <c r="C6" s="6" t="s">
        <v>222</v>
      </c>
      <c r="D6" s="6" t="s">
        <v>223</v>
      </c>
      <c r="E6" s="6" t="s">
        <v>228</v>
      </c>
      <c r="F6" s="6" t="s">
        <v>225</v>
      </c>
      <c r="G6" s="23"/>
      <c r="H6" s="7" t="s">
        <v>226</v>
      </c>
      <c r="I6" s="24"/>
    </row>
    <row r="7" spans="1:14" ht="30" customHeight="1" x14ac:dyDescent="0.25">
      <c r="A7" s="75" t="s">
        <v>229</v>
      </c>
      <c r="B7" s="5" t="s">
        <v>221</v>
      </c>
      <c r="C7" s="4" t="s">
        <v>222</v>
      </c>
      <c r="D7" s="4" t="s">
        <v>223</v>
      </c>
      <c r="E7" s="10" t="s">
        <v>230</v>
      </c>
      <c r="F7" s="10" t="s">
        <v>225</v>
      </c>
      <c r="G7" s="25"/>
      <c r="H7" s="11" t="s">
        <v>226</v>
      </c>
      <c r="I7" s="12"/>
    </row>
    <row r="8" spans="1:14" ht="30" customHeight="1" x14ac:dyDescent="0.25">
      <c r="A8" s="73" t="s">
        <v>231</v>
      </c>
      <c r="B8" s="7" t="s">
        <v>221</v>
      </c>
      <c r="C8" s="6" t="s">
        <v>232</v>
      </c>
      <c r="D8" s="6" t="s">
        <v>233</v>
      </c>
      <c r="E8" s="6" t="s">
        <v>224</v>
      </c>
      <c r="F8" s="6" t="s">
        <v>234</v>
      </c>
      <c r="G8" s="39"/>
      <c r="H8" s="7" t="s">
        <v>226</v>
      </c>
      <c r="I8" s="24"/>
    </row>
    <row r="9" spans="1:14" ht="30" customHeight="1" x14ac:dyDescent="0.25">
      <c r="A9" s="75" t="s">
        <v>235</v>
      </c>
      <c r="B9" s="5" t="s">
        <v>221</v>
      </c>
      <c r="C9" s="4" t="s">
        <v>232</v>
      </c>
      <c r="D9" s="4" t="s">
        <v>233</v>
      </c>
      <c r="E9" s="10" t="s">
        <v>228</v>
      </c>
      <c r="F9" s="10" t="s">
        <v>234</v>
      </c>
      <c r="G9" s="8"/>
      <c r="H9" s="11" t="s">
        <v>226</v>
      </c>
      <c r="I9" s="12"/>
    </row>
    <row r="10" spans="1:14" ht="30" customHeight="1" x14ac:dyDescent="0.25">
      <c r="A10" s="73" t="s">
        <v>236</v>
      </c>
      <c r="B10" s="7" t="s">
        <v>221</v>
      </c>
      <c r="C10" s="6" t="s">
        <v>232</v>
      </c>
      <c r="D10" s="6" t="s">
        <v>233</v>
      </c>
      <c r="E10" s="6" t="s">
        <v>230</v>
      </c>
      <c r="F10" s="6" t="s">
        <v>234</v>
      </c>
      <c r="G10" s="39"/>
      <c r="H10" s="7" t="s">
        <v>226</v>
      </c>
      <c r="I10" s="24"/>
    </row>
    <row r="11" spans="1:14" ht="30" customHeight="1" x14ac:dyDescent="0.25">
      <c r="A11" s="75" t="s">
        <v>237</v>
      </c>
      <c r="B11" s="5" t="s">
        <v>238</v>
      </c>
      <c r="C11" s="4" t="s">
        <v>239</v>
      </c>
      <c r="D11" s="4" t="s">
        <v>240</v>
      </c>
      <c r="E11" s="10" t="s">
        <v>241</v>
      </c>
      <c r="F11" s="10" t="s">
        <v>234</v>
      </c>
      <c r="G11" s="8"/>
      <c r="H11" s="11" t="s">
        <v>226</v>
      </c>
      <c r="I11" s="12"/>
    </row>
    <row r="12" spans="1:14" ht="30" customHeight="1" x14ac:dyDescent="0.25">
      <c r="A12" s="73" t="s">
        <v>242</v>
      </c>
      <c r="B12" s="7" t="s">
        <v>238</v>
      </c>
      <c r="C12" s="6" t="s">
        <v>243</v>
      </c>
      <c r="D12" s="6" t="s">
        <v>244</v>
      </c>
      <c r="E12" s="6" t="s">
        <v>241</v>
      </c>
      <c r="F12" s="6" t="s">
        <v>234</v>
      </c>
      <c r="G12" s="39"/>
      <c r="H12" s="7" t="s">
        <v>226</v>
      </c>
      <c r="I12" s="24"/>
    </row>
    <row r="13" spans="1:14" ht="30" customHeight="1" x14ac:dyDescent="0.25">
      <c r="A13" s="75" t="s">
        <v>245</v>
      </c>
      <c r="B13" s="5" t="s">
        <v>238</v>
      </c>
      <c r="C13" s="4" t="s">
        <v>246</v>
      </c>
      <c r="D13" s="4" t="s">
        <v>247</v>
      </c>
      <c r="E13" s="10" t="s">
        <v>241</v>
      </c>
      <c r="F13" s="10" t="s">
        <v>234</v>
      </c>
      <c r="G13" s="8"/>
      <c r="H13" s="11" t="s">
        <v>226</v>
      </c>
      <c r="I13" s="12"/>
    </row>
    <row r="14" spans="1:14" ht="30" customHeight="1" x14ac:dyDescent="0.25">
      <c r="A14" s="73" t="s">
        <v>248</v>
      </c>
      <c r="B14" s="7" t="s">
        <v>238</v>
      </c>
      <c r="C14" s="6" t="s">
        <v>249</v>
      </c>
      <c r="D14" s="6" t="s">
        <v>250</v>
      </c>
      <c r="E14" s="6" t="s">
        <v>241</v>
      </c>
      <c r="F14" s="6" t="s">
        <v>234</v>
      </c>
      <c r="G14" s="39"/>
      <c r="H14" s="7" t="s">
        <v>226</v>
      </c>
      <c r="I14" s="24"/>
    </row>
    <row r="15" spans="1:14" ht="30" customHeight="1" x14ac:dyDescent="0.25">
      <c r="A15" s="75" t="s">
        <v>251</v>
      </c>
      <c r="B15" s="5" t="s">
        <v>252</v>
      </c>
      <c r="C15" s="4" t="s">
        <v>253</v>
      </c>
      <c r="D15" s="4" t="s">
        <v>254</v>
      </c>
      <c r="E15" s="10" t="s">
        <v>241</v>
      </c>
      <c r="F15" s="10" t="s">
        <v>255</v>
      </c>
      <c r="G15" s="25"/>
      <c r="H15" s="11" t="s">
        <v>256</v>
      </c>
      <c r="I15" s="12"/>
    </row>
    <row r="16" spans="1:14" ht="30" customHeight="1" x14ac:dyDescent="0.25">
      <c r="A16" s="73" t="s">
        <v>257</v>
      </c>
      <c r="B16" s="7" t="s">
        <v>252</v>
      </c>
      <c r="C16" s="6" t="s">
        <v>258</v>
      </c>
      <c r="D16" s="6" t="s">
        <v>259</v>
      </c>
      <c r="E16" s="6" t="s">
        <v>241</v>
      </c>
      <c r="F16" s="6" t="s">
        <v>255</v>
      </c>
      <c r="G16" s="23"/>
      <c r="H16" s="7" t="s">
        <v>256</v>
      </c>
      <c r="I16" s="24"/>
    </row>
    <row r="17" spans="1:9" ht="30" customHeight="1" x14ac:dyDescent="0.25">
      <c r="A17" s="75" t="s">
        <v>260</v>
      </c>
      <c r="B17" s="5" t="s">
        <v>252</v>
      </c>
      <c r="C17" s="4" t="s">
        <v>261</v>
      </c>
      <c r="D17" s="4" t="s">
        <v>262</v>
      </c>
      <c r="E17" s="10" t="s">
        <v>241</v>
      </c>
      <c r="F17" s="10" t="s">
        <v>263</v>
      </c>
      <c r="G17" s="25"/>
      <c r="H17" s="11" t="s">
        <v>226</v>
      </c>
      <c r="I17" s="12"/>
    </row>
    <row r="18" spans="1:9" ht="30" customHeight="1" x14ac:dyDescent="0.25">
      <c r="A18" s="73" t="s">
        <v>264</v>
      </c>
      <c r="B18" s="7" t="s">
        <v>265</v>
      </c>
      <c r="C18" s="6" t="s">
        <v>266</v>
      </c>
      <c r="D18" s="6" t="s">
        <v>267</v>
      </c>
      <c r="E18" s="6" t="s">
        <v>241</v>
      </c>
      <c r="F18" s="6" t="s">
        <v>268</v>
      </c>
      <c r="G18" s="23"/>
      <c r="H18" s="7" t="s">
        <v>269</v>
      </c>
      <c r="I18" s="24"/>
    </row>
    <row r="19" spans="1:9" ht="30" customHeight="1" x14ac:dyDescent="0.25">
      <c r="A19" s="75" t="s">
        <v>270</v>
      </c>
      <c r="B19" s="5" t="s">
        <v>265</v>
      </c>
      <c r="C19" s="4" t="s">
        <v>271</v>
      </c>
      <c r="D19" s="4" t="s">
        <v>272</v>
      </c>
      <c r="E19" s="10" t="s">
        <v>241</v>
      </c>
      <c r="F19" s="10" t="s">
        <v>268</v>
      </c>
      <c r="G19" s="25"/>
      <c r="H19" s="11" t="s">
        <v>269</v>
      </c>
      <c r="I19" s="12"/>
    </row>
    <row r="20" spans="1:9" ht="30" customHeight="1" x14ac:dyDescent="0.25">
      <c r="A20" s="73" t="s">
        <v>273</v>
      </c>
      <c r="B20" s="7" t="s">
        <v>274</v>
      </c>
      <c r="C20" s="6" t="s">
        <v>275</v>
      </c>
      <c r="D20" s="6" t="s">
        <v>276</v>
      </c>
      <c r="E20" s="6" t="s">
        <v>241</v>
      </c>
      <c r="F20" s="6" t="s">
        <v>263</v>
      </c>
      <c r="G20" s="23"/>
      <c r="H20" s="7" t="s">
        <v>226</v>
      </c>
      <c r="I20" s="24"/>
    </row>
    <row r="21" spans="1:9" ht="30" customHeight="1" x14ac:dyDescent="0.25">
      <c r="A21" s="75" t="s">
        <v>277</v>
      </c>
      <c r="B21" s="5" t="s">
        <v>274</v>
      </c>
      <c r="C21" s="4" t="s">
        <v>278</v>
      </c>
      <c r="D21" s="4" t="s">
        <v>279</v>
      </c>
      <c r="E21" s="10" t="s">
        <v>241</v>
      </c>
      <c r="F21" s="10" t="s">
        <v>280</v>
      </c>
      <c r="G21" s="25"/>
      <c r="H21" s="11" t="s">
        <v>281</v>
      </c>
      <c r="I21" s="12"/>
    </row>
    <row r="22" spans="1:9" ht="30" customHeight="1" x14ac:dyDescent="0.25">
      <c r="A22" s="73" t="s">
        <v>282</v>
      </c>
      <c r="B22" s="7" t="s">
        <v>283</v>
      </c>
      <c r="C22" s="6" t="s">
        <v>284</v>
      </c>
      <c r="D22" s="6" t="s">
        <v>285</v>
      </c>
      <c r="E22" s="6" t="s">
        <v>241</v>
      </c>
      <c r="F22" s="6" t="s">
        <v>234</v>
      </c>
      <c r="G22" s="23"/>
      <c r="H22" s="7" t="s">
        <v>226</v>
      </c>
      <c r="I22" s="24"/>
    </row>
  </sheetData>
  <mergeCells count="1">
    <mergeCell ref="F1:H1"/>
  </mergeCells>
  <phoneticPr fontId="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5"/>
  <sheetViews>
    <sheetView zoomScaleNormal="100" workbookViewId="0">
      <pane xSplit="4" ySplit="5" topLeftCell="E6" activePane="bottomRight" state="frozen"/>
      <selection pane="topRight" activeCell="E1" sqref="E1"/>
      <selection pane="bottomLeft" activeCell="A6" sqref="A6"/>
      <selection pane="bottomRight" activeCell="E6" sqref="E6"/>
    </sheetView>
  </sheetViews>
  <sheetFormatPr defaultRowHeight="15" x14ac:dyDescent="0.25"/>
  <cols>
    <col min="1" max="1" width="6.7109375" customWidth="1"/>
    <col min="2" max="2" width="15.28515625" customWidth="1"/>
    <col min="3" max="3" width="37.42578125" customWidth="1"/>
    <col min="4" max="4" width="12" customWidth="1"/>
    <col min="5" max="5" width="7.7109375" style="91" customWidth="1"/>
    <col min="6" max="6" width="8.7109375" style="91" customWidth="1"/>
    <col min="7" max="7" width="9.7109375" style="96" customWidth="1"/>
    <col min="8" max="8" width="7.7109375" style="91" customWidth="1"/>
    <col min="9" max="9" width="8.7109375" style="91" customWidth="1"/>
    <col min="10" max="10" width="9.7109375" style="96" customWidth="1"/>
    <col min="11" max="11" width="7.7109375" style="91" customWidth="1"/>
    <col min="12" max="12" width="8.7109375" style="91" customWidth="1"/>
    <col min="13" max="13" width="9.7109375" style="96" customWidth="1"/>
    <col min="14" max="14" width="7.7109375" style="91" customWidth="1"/>
    <col min="15" max="15" width="8.7109375" style="91" customWidth="1"/>
    <col min="16" max="16" width="9.7109375" style="96" customWidth="1"/>
    <col min="17" max="17" width="7.7109375" style="91" customWidth="1"/>
    <col min="18" max="18" width="8.7109375" style="91" customWidth="1"/>
    <col min="19" max="19" width="9.7109375" style="96" customWidth="1"/>
    <col min="20" max="20" width="7.7109375" style="91" customWidth="1"/>
    <col min="21" max="21" width="8.7109375" style="91" customWidth="1"/>
    <col min="22" max="22" width="9.7109375" style="96" customWidth="1"/>
    <col min="23" max="23" width="7.7109375" style="91" customWidth="1"/>
    <col min="24" max="24" width="8.7109375" style="91" customWidth="1"/>
    <col min="25" max="25" width="9.7109375" style="96" customWidth="1"/>
    <col min="26" max="28" width="17.140625" style="91" customWidth="1"/>
    <col min="35" max="37" width="9.140625" style="91"/>
  </cols>
  <sheetData>
    <row r="1" spans="1:37" ht="18.75" x14ac:dyDescent="0.3">
      <c r="A1" s="40" t="s">
        <v>211</v>
      </c>
      <c r="D1" s="41" t="s">
        <v>13</v>
      </c>
      <c r="E1" s="142">
        <f>'A Print Projects'!E1</f>
        <v>0</v>
      </c>
      <c r="F1" s="142"/>
      <c r="G1" s="143"/>
      <c r="H1" s="142"/>
      <c r="I1" s="93"/>
      <c r="J1" s="103"/>
    </row>
    <row r="2" spans="1:37" x14ac:dyDescent="0.25">
      <c r="A2" s="21" t="s">
        <v>286</v>
      </c>
      <c r="D2" s="41"/>
    </row>
    <row r="3" spans="1:37" ht="19.5" customHeight="1" thickBot="1" x14ac:dyDescent="0.35">
      <c r="A3" s="40"/>
      <c r="D3" s="41"/>
      <c r="E3" s="135" t="s">
        <v>15</v>
      </c>
      <c r="F3" s="135"/>
      <c r="G3" s="141"/>
      <c r="H3" s="135"/>
      <c r="I3" s="135"/>
      <c r="J3" s="141"/>
      <c r="K3" s="135"/>
      <c r="L3" s="135"/>
      <c r="M3" s="141"/>
      <c r="N3" s="135"/>
      <c r="O3" s="135"/>
      <c r="P3" s="141"/>
      <c r="Q3" s="135"/>
      <c r="R3" s="135"/>
      <c r="S3" s="141"/>
      <c r="T3" s="135"/>
      <c r="U3" s="135"/>
      <c r="V3" s="141"/>
      <c r="W3" s="135"/>
      <c r="X3" s="135"/>
      <c r="Y3" s="141"/>
      <c r="Z3" s="14"/>
      <c r="AA3" s="14"/>
      <c r="AB3" s="14"/>
    </row>
    <row r="4" spans="1:37" ht="18.75" x14ac:dyDescent="0.3">
      <c r="A4" s="40"/>
      <c r="D4" s="41"/>
      <c r="E4" s="138" t="s">
        <v>17</v>
      </c>
      <c r="F4" s="139"/>
      <c r="G4" s="140"/>
      <c r="H4" s="138" t="s">
        <v>18</v>
      </c>
      <c r="I4" s="139"/>
      <c r="J4" s="140"/>
      <c r="K4" s="138" t="s">
        <v>19</v>
      </c>
      <c r="L4" s="139"/>
      <c r="M4" s="140"/>
      <c r="N4" s="138" t="s">
        <v>20</v>
      </c>
      <c r="O4" s="139"/>
      <c r="P4" s="140"/>
      <c r="Q4" s="138" t="s">
        <v>21</v>
      </c>
      <c r="R4" s="139"/>
      <c r="S4" s="140"/>
      <c r="T4" s="138" t="s">
        <v>22</v>
      </c>
      <c r="U4" s="139"/>
      <c r="V4" s="140"/>
      <c r="W4" s="138" t="s">
        <v>23</v>
      </c>
      <c r="X4" s="139"/>
      <c r="Y4" s="140"/>
      <c r="Z4" s="100"/>
      <c r="AA4" s="100"/>
      <c r="AB4" s="100"/>
    </row>
    <row r="5" spans="1:37" s="53" customFormat="1" ht="30.75" customHeight="1" thickBot="1" x14ac:dyDescent="0.25">
      <c r="A5" s="63" t="s">
        <v>287</v>
      </c>
      <c r="B5" s="63" t="s">
        <v>288</v>
      </c>
      <c r="C5" s="63" t="s">
        <v>215</v>
      </c>
      <c r="D5" s="63" t="s">
        <v>289</v>
      </c>
      <c r="E5" s="82" t="s">
        <v>28</v>
      </c>
      <c r="F5" s="83" t="s">
        <v>29</v>
      </c>
      <c r="G5" s="108" t="s">
        <v>30</v>
      </c>
      <c r="H5" s="82" t="s">
        <v>28</v>
      </c>
      <c r="I5" s="83" t="s">
        <v>29</v>
      </c>
      <c r="J5" s="108" t="s">
        <v>30</v>
      </c>
      <c r="K5" s="82" t="s">
        <v>28</v>
      </c>
      <c r="L5" s="83" t="s">
        <v>29</v>
      </c>
      <c r="M5" s="108" t="s">
        <v>30</v>
      </c>
      <c r="N5" s="82" t="s">
        <v>28</v>
      </c>
      <c r="O5" s="83" t="s">
        <v>29</v>
      </c>
      <c r="P5" s="108" t="s">
        <v>30</v>
      </c>
      <c r="Q5" s="82" t="s">
        <v>28</v>
      </c>
      <c r="R5" s="83" t="s">
        <v>29</v>
      </c>
      <c r="S5" s="108" t="s">
        <v>30</v>
      </c>
      <c r="T5" s="82" t="s">
        <v>28</v>
      </c>
      <c r="U5" s="83" t="s">
        <v>29</v>
      </c>
      <c r="V5" s="108" t="s">
        <v>30</v>
      </c>
      <c r="W5" s="82" t="s">
        <v>28</v>
      </c>
      <c r="X5" s="83" t="s">
        <v>29</v>
      </c>
      <c r="Y5" s="108" t="s">
        <v>30</v>
      </c>
      <c r="Z5" s="111" t="s">
        <v>31</v>
      </c>
      <c r="AA5" s="102" t="s">
        <v>32</v>
      </c>
      <c r="AB5" s="102" t="s">
        <v>35</v>
      </c>
      <c r="AI5" s="89"/>
      <c r="AJ5" s="89"/>
      <c r="AK5" s="89"/>
    </row>
    <row r="6" spans="1:37" s="53" customFormat="1" ht="31.5" customHeight="1" x14ac:dyDescent="0.2">
      <c r="A6" s="50" t="s">
        <v>290</v>
      </c>
      <c r="B6" s="50" t="s">
        <v>291</v>
      </c>
      <c r="C6" s="50" t="s">
        <v>292</v>
      </c>
      <c r="D6" s="50" t="s">
        <v>293</v>
      </c>
      <c r="E6" s="85">
        <v>250</v>
      </c>
      <c r="F6" s="28"/>
      <c r="G6" s="109">
        <f>E6*F6</f>
        <v>0</v>
      </c>
      <c r="H6" s="85">
        <v>500</v>
      </c>
      <c r="I6" s="28"/>
      <c r="J6" s="109">
        <f>H6*I6</f>
        <v>0</v>
      </c>
      <c r="K6" s="85">
        <v>1000</v>
      </c>
      <c r="L6" s="28"/>
      <c r="M6" s="109">
        <f>K6*L6</f>
        <v>0</v>
      </c>
      <c r="N6" s="85">
        <v>2500</v>
      </c>
      <c r="O6" s="28"/>
      <c r="P6" s="109">
        <f>N6*O6</f>
        <v>0</v>
      </c>
      <c r="Q6" s="85">
        <v>5000</v>
      </c>
      <c r="R6" s="28"/>
      <c r="S6" s="109">
        <f>Q6*R6</f>
        <v>0</v>
      </c>
      <c r="T6" s="85">
        <v>7500</v>
      </c>
      <c r="U6" s="28"/>
      <c r="V6" s="109">
        <f>T6*U6</f>
        <v>0</v>
      </c>
      <c r="W6" s="85">
        <v>10000</v>
      </c>
      <c r="X6" s="28"/>
      <c r="Y6" s="109">
        <f>W6*X6</f>
        <v>0</v>
      </c>
      <c r="Z6" s="30"/>
      <c r="AA6" s="31"/>
      <c r="AB6" s="31"/>
      <c r="AI6" s="89"/>
      <c r="AJ6" s="89"/>
      <c r="AK6" s="89"/>
    </row>
    <row r="7" spans="1:37" s="53" customFormat="1" ht="31.5" customHeight="1" x14ac:dyDescent="0.2">
      <c r="A7" s="64" t="s">
        <v>294</v>
      </c>
      <c r="B7" s="64" t="s">
        <v>295</v>
      </c>
      <c r="C7" s="64" t="s">
        <v>296</v>
      </c>
      <c r="D7" s="64" t="s">
        <v>297</v>
      </c>
      <c r="E7" s="87">
        <v>250</v>
      </c>
      <c r="F7" s="29"/>
      <c r="G7" s="110">
        <f>E7*F7</f>
        <v>0</v>
      </c>
      <c r="H7" s="87">
        <v>500</v>
      </c>
      <c r="I7" s="29"/>
      <c r="J7" s="110">
        <f>H7*I7</f>
        <v>0</v>
      </c>
      <c r="K7" s="87">
        <v>1000</v>
      </c>
      <c r="L7" s="29"/>
      <c r="M7" s="110">
        <f>K7*L7</f>
        <v>0</v>
      </c>
      <c r="N7" s="87">
        <v>2500</v>
      </c>
      <c r="O7" s="29"/>
      <c r="P7" s="110">
        <f>N7*O7</f>
        <v>0</v>
      </c>
      <c r="Q7" s="87">
        <v>5000</v>
      </c>
      <c r="R7" s="29"/>
      <c r="S7" s="110">
        <f>Q7*R7</f>
        <v>0</v>
      </c>
      <c r="T7" s="87">
        <v>7500</v>
      </c>
      <c r="U7" s="29"/>
      <c r="V7" s="110">
        <f>T7*U7</f>
        <v>0</v>
      </c>
      <c r="W7" s="87">
        <v>10000</v>
      </c>
      <c r="X7" s="29"/>
      <c r="Y7" s="110">
        <f>W7*X7</f>
        <v>0</v>
      </c>
      <c r="Z7" s="32"/>
      <c r="AA7" s="33"/>
      <c r="AB7" s="33"/>
      <c r="AI7" s="89"/>
      <c r="AJ7" s="89"/>
      <c r="AK7" s="89"/>
    </row>
    <row r="8" spans="1:37" s="53" customFormat="1" ht="31.5" customHeight="1" x14ac:dyDescent="0.2">
      <c r="A8" s="57" t="s">
        <v>298</v>
      </c>
      <c r="B8" s="57" t="s">
        <v>299</v>
      </c>
      <c r="C8" s="57" t="s">
        <v>300</v>
      </c>
      <c r="D8" s="57" t="s">
        <v>297</v>
      </c>
      <c r="E8" s="85">
        <v>250</v>
      </c>
      <c r="F8" s="28"/>
      <c r="G8" s="109">
        <f t="shared" ref="G8:G15" si="0">E8*F8</f>
        <v>0</v>
      </c>
      <c r="H8" s="85">
        <v>500</v>
      </c>
      <c r="I8" s="28"/>
      <c r="J8" s="109">
        <f t="shared" ref="J8:J15" si="1">H8*I8</f>
        <v>0</v>
      </c>
      <c r="K8" s="85">
        <v>1000</v>
      </c>
      <c r="L8" s="28"/>
      <c r="M8" s="109">
        <f t="shared" ref="M8:M15" si="2">K8*L8</f>
        <v>0</v>
      </c>
      <c r="N8" s="85">
        <v>2500</v>
      </c>
      <c r="O8" s="28"/>
      <c r="P8" s="109">
        <f t="shared" ref="P8:P15" si="3">N8*O8</f>
        <v>0</v>
      </c>
      <c r="Q8" s="85">
        <v>5000</v>
      </c>
      <c r="R8" s="28"/>
      <c r="S8" s="109">
        <f t="shared" ref="S8:S15" si="4">Q8*R8</f>
        <v>0</v>
      </c>
      <c r="T8" s="85">
        <v>7500</v>
      </c>
      <c r="U8" s="28"/>
      <c r="V8" s="109">
        <f t="shared" ref="V8:V15" si="5">T8*U8</f>
        <v>0</v>
      </c>
      <c r="W8" s="85">
        <v>10000</v>
      </c>
      <c r="X8" s="28"/>
      <c r="Y8" s="109">
        <f t="shared" ref="Y8:Y15" si="6">W8*X8</f>
        <v>0</v>
      </c>
      <c r="Z8" s="30"/>
      <c r="AA8" s="31"/>
      <c r="AB8" s="31"/>
      <c r="AI8" s="89"/>
      <c r="AJ8" s="89"/>
      <c r="AK8" s="89"/>
    </row>
    <row r="9" spans="1:37" s="53" customFormat="1" ht="31.5" customHeight="1" x14ac:dyDescent="0.2">
      <c r="A9" s="64" t="s">
        <v>301</v>
      </c>
      <c r="B9" s="64" t="s">
        <v>302</v>
      </c>
      <c r="C9" s="64" t="s">
        <v>303</v>
      </c>
      <c r="D9" s="64" t="s">
        <v>304</v>
      </c>
      <c r="E9" s="87">
        <v>250</v>
      </c>
      <c r="F9" s="29"/>
      <c r="G9" s="110">
        <f t="shared" si="0"/>
        <v>0</v>
      </c>
      <c r="H9" s="87">
        <v>500</v>
      </c>
      <c r="I9" s="29"/>
      <c r="J9" s="110">
        <f t="shared" si="1"/>
        <v>0</v>
      </c>
      <c r="K9" s="87">
        <v>1000</v>
      </c>
      <c r="L9" s="29"/>
      <c r="M9" s="110">
        <f t="shared" si="2"/>
        <v>0</v>
      </c>
      <c r="N9" s="87">
        <v>2500</v>
      </c>
      <c r="O9" s="29"/>
      <c r="P9" s="110">
        <f t="shared" si="3"/>
        <v>0</v>
      </c>
      <c r="Q9" s="87">
        <v>5000</v>
      </c>
      <c r="R9" s="29"/>
      <c r="S9" s="110">
        <f t="shared" si="4"/>
        <v>0</v>
      </c>
      <c r="T9" s="87">
        <v>7500</v>
      </c>
      <c r="U9" s="29"/>
      <c r="V9" s="110">
        <f t="shared" si="5"/>
        <v>0</v>
      </c>
      <c r="W9" s="87">
        <v>10000</v>
      </c>
      <c r="X9" s="29"/>
      <c r="Y9" s="110">
        <f t="shared" si="6"/>
        <v>0</v>
      </c>
      <c r="Z9" s="32"/>
      <c r="AA9" s="33"/>
      <c r="AB9" s="33"/>
      <c r="AI9" s="89"/>
      <c r="AJ9" s="89"/>
      <c r="AK9" s="89"/>
    </row>
    <row r="10" spans="1:37" s="53" customFormat="1" ht="31.5" customHeight="1" x14ac:dyDescent="0.2">
      <c r="A10" s="57" t="s">
        <v>305</v>
      </c>
      <c r="B10" s="57" t="s">
        <v>306</v>
      </c>
      <c r="C10" s="57" t="s">
        <v>303</v>
      </c>
      <c r="D10" s="57" t="s">
        <v>304</v>
      </c>
      <c r="E10" s="85">
        <v>250</v>
      </c>
      <c r="F10" s="28"/>
      <c r="G10" s="109">
        <f t="shared" si="0"/>
        <v>0</v>
      </c>
      <c r="H10" s="85">
        <v>500</v>
      </c>
      <c r="I10" s="28"/>
      <c r="J10" s="109">
        <f t="shared" si="1"/>
        <v>0</v>
      </c>
      <c r="K10" s="85">
        <v>1000</v>
      </c>
      <c r="L10" s="28"/>
      <c r="M10" s="109">
        <f t="shared" si="2"/>
        <v>0</v>
      </c>
      <c r="N10" s="85">
        <v>2500</v>
      </c>
      <c r="O10" s="28"/>
      <c r="P10" s="109">
        <f t="shared" si="3"/>
        <v>0</v>
      </c>
      <c r="Q10" s="85">
        <v>5000</v>
      </c>
      <c r="R10" s="28"/>
      <c r="S10" s="109">
        <f t="shared" si="4"/>
        <v>0</v>
      </c>
      <c r="T10" s="85">
        <v>7500</v>
      </c>
      <c r="U10" s="28"/>
      <c r="V10" s="109">
        <f t="shared" si="5"/>
        <v>0</v>
      </c>
      <c r="W10" s="85">
        <v>10000</v>
      </c>
      <c r="X10" s="28"/>
      <c r="Y10" s="109">
        <f t="shared" si="6"/>
        <v>0</v>
      </c>
      <c r="Z10" s="30"/>
      <c r="AA10" s="31"/>
      <c r="AB10" s="31"/>
      <c r="AI10" s="89"/>
      <c r="AJ10" s="89"/>
      <c r="AK10" s="89"/>
    </row>
    <row r="11" spans="1:37" s="53" customFormat="1" ht="31.5" customHeight="1" x14ac:dyDescent="0.2">
      <c r="A11" s="64" t="s">
        <v>307</v>
      </c>
      <c r="B11" s="64" t="s">
        <v>308</v>
      </c>
      <c r="C11" s="64" t="s">
        <v>309</v>
      </c>
      <c r="D11" s="64" t="s">
        <v>304</v>
      </c>
      <c r="E11" s="87">
        <v>250</v>
      </c>
      <c r="F11" s="29"/>
      <c r="G11" s="110">
        <f t="shared" si="0"/>
        <v>0</v>
      </c>
      <c r="H11" s="87">
        <v>500</v>
      </c>
      <c r="I11" s="29"/>
      <c r="J11" s="110">
        <f t="shared" si="1"/>
        <v>0</v>
      </c>
      <c r="K11" s="87">
        <v>1000</v>
      </c>
      <c r="L11" s="29"/>
      <c r="M11" s="110">
        <f t="shared" si="2"/>
        <v>0</v>
      </c>
      <c r="N11" s="87">
        <v>2500</v>
      </c>
      <c r="O11" s="29"/>
      <c r="P11" s="110">
        <f t="shared" si="3"/>
        <v>0</v>
      </c>
      <c r="Q11" s="87">
        <v>5000</v>
      </c>
      <c r="R11" s="29"/>
      <c r="S11" s="110">
        <f t="shared" si="4"/>
        <v>0</v>
      </c>
      <c r="T11" s="87">
        <v>7500</v>
      </c>
      <c r="U11" s="29"/>
      <c r="V11" s="110">
        <f t="shared" si="5"/>
        <v>0</v>
      </c>
      <c r="W11" s="87">
        <v>10000</v>
      </c>
      <c r="X11" s="29"/>
      <c r="Y11" s="110">
        <f t="shared" si="6"/>
        <v>0</v>
      </c>
      <c r="Z11" s="32"/>
      <c r="AA11" s="33"/>
      <c r="AB11" s="33"/>
      <c r="AI11" s="89"/>
      <c r="AJ11" s="89"/>
      <c r="AK11" s="89"/>
    </row>
    <row r="12" spans="1:37" s="53" customFormat="1" ht="31.5" customHeight="1" x14ac:dyDescent="0.2">
      <c r="A12" s="57" t="s">
        <v>310</v>
      </c>
      <c r="B12" s="57" t="s">
        <v>311</v>
      </c>
      <c r="C12" s="57" t="s">
        <v>312</v>
      </c>
      <c r="D12" s="57" t="s">
        <v>304</v>
      </c>
      <c r="E12" s="85">
        <v>250</v>
      </c>
      <c r="F12" s="28"/>
      <c r="G12" s="109">
        <f t="shared" si="0"/>
        <v>0</v>
      </c>
      <c r="H12" s="85">
        <v>500</v>
      </c>
      <c r="I12" s="28"/>
      <c r="J12" s="109">
        <f t="shared" si="1"/>
        <v>0</v>
      </c>
      <c r="K12" s="85">
        <v>1000</v>
      </c>
      <c r="L12" s="28"/>
      <c r="M12" s="109">
        <f t="shared" si="2"/>
        <v>0</v>
      </c>
      <c r="N12" s="85">
        <v>2500</v>
      </c>
      <c r="O12" s="28"/>
      <c r="P12" s="109">
        <f t="shared" si="3"/>
        <v>0</v>
      </c>
      <c r="Q12" s="85">
        <v>5000</v>
      </c>
      <c r="R12" s="28"/>
      <c r="S12" s="109">
        <f t="shared" si="4"/>
        <v>0</v>
      </c>
      <c r="T12" s="85">
        <v>7500</v>
      </c>
      <c r="U12" s="28"/>
      <c r="V12" s="109">
        <f t="shared" si="5"/>
        <v>0</v>
      </c>
      <c r="W12" s="85">
        <v>10000</v>
      </c>
      <c r="X12" s="28"/>
      <c r="Y12" s="109">
        <f t="shared" si="6"/>
        <v>0</v>
      </c>
      <c r="Z12" s="30"/>
      <c r="AA12" s="31"/>
      <c r="AB12" s="31"/>
      <c r="AI12" s="89"/>
      <c r="AJ12" s="89"/>
      <c r="AK12" s="89"/>
    </row>
    <row r="13" spans="1:37" s="53" customFormat="1" ht="31.5" customHeight="1" x14ac:dyDescent="0.2">
      <c r="A13" s="64" t="s">
        <v>313</v>
      </c>
      <c r="B13" s="64" t="s">
        <v>314</v>
      </c>
      <c r="C13" s="64" t="s">
        <v>315</v>
      </c>
      <c r="D13" s="64" t="s">
        <v>316</v>
      </c>
      <c r="E13" s="87">
        <v>250</v>
      </c>
      <c r="F13" s="29"/>
      <c r="G13" s="110">
        <f t="shared" si="0"/>
        <v>0</v>
      </c>
      <c r="H13" s="87">
        <v>500</v>
      </c>
      <c r="I13" s="29"/>
      <c r="J13" s="110">
        <f t="shared" si="1"/>
        <v>0</v>
      </c>
      <c r="K13" s="87">
        <v>1000</v>
      </c>
      <c r="L13" s="29"/>
      <c r="M13" s="110">
        <f t="shared" si="2"/>
        <v>0</v>
      </c>
      <c r="N13" s="87">
        <v>2500</v>
      </c>
      <c r="O13" s="29"/>
      <c r="P13" s="110">
        <f t="shared" si="3"/>
        <v>0</v>
      </c>
      <c r="Q13" s="87">
        <v>5000</v>
      </c>
      <c r="R13" s="29"/>
      <c r="S13" s="110">
        <f t="shared" si="4"/>
        <v>0</v>
      </c>
      <c r="T13" s="87">
        <v>7500</v>
      </c>
      <c r="U13" s="29"/>
      <c r="V13" s="110">
        <f t="shared" si="5"/>
        <v>0</v>
      </c>
      <c r="W13" s="87">
        <v>10000</v>
      </c>
      <c r="X13" s="29"/>
      <c r="Y13" s="110">
        <f t="shared" si="6"/>
        <v>0</v>
      </c>
      <c r="Z13" s="32"/>
      <c r="AA13" s="33"/>
      <c r="AB13" s="33"/>
      <c r="AI13" s="89"/>
      <c r="AJ13" s="89"/>
      <c r="AK13" s="89"/>
    </row>
    <row r="14" spans="1:37" s="53" customFormat="1" ht="31.5" customHeight="1" x14ac:dyDescent="0.2">
      <c r="A14" s="57" t="s">
        <v>317</v>
      </c>
      <c r="B14" s="57" t="s">
        <v>318</v>
      </c>
      <c r="C14" s="57" t="s">
        <v>319</v>
      </c>
      <c r="D14" s="57" t="s">
        <v>320</v>
      </c>
      <c r="E14" s="85">
        <v>250</v>
      </c>
      <c r="F14" s="28"/>
      <c r="G14" s="109">
        <f>(E14*F14)/1000</f>
        <v>0</v>
      </c>
      <c r="H14" s="85">
        <v>500</v>
      </c>
      <c r="I14" s="28"/>
      <c r="J14" s="109">
        <f>(H14*I14)/1000</f>
        <v>0</v>
      </c>
      <c r="K14" s="85">
        <v>1000</v>
      </c>
      <c r="L14" s="28"/>
      <c r="M14" s="109">
        <f>(K14*L14)/1000</f>
        <v>0</v>
      </c>
      <c r="N14" s="85">
        <v>2500</v>
      </c>
      <c r="O14" s="28"/>
      <c r="P14" s="109">
        <f>(N14*O14)/1000</f>
        <v>0</v>
      </c>
      <c r="Q14" s="85">
        <v>5000</v>
      </c>
      <c r="R14" s="28"/>
      <c r="S14" s="109">
        <f>(Q14*R14)/1000</f>
        <v>0</v>
      </c>
      <c r="T14" s="85">
        <v>7500</v>
      </c>
      <c r="U14" s="28"/>
      <c r="V14" s="109">
        <f>(T14*U14)/1000</f>
        <v>0</v>
      </c>
      <c r="W14" s="85">
        <v>10000</v>
      </c>
      <c r="X14" s="28"/>
      <c r="Y14" s="109">
        <f>(W14*X14)/1000</f>
        <v>0</v>
      </c>
      <c r="Z14" s="30"/>
      <c r="AA14" s="31"/>
      <c r="AB14" s="31"/>
      <c r="AI14" s="89"/>
      <c r="AJ14" s="89"/>
      <c r="AK14" s="89"/>
    </row>
    <row r="15" spans="1:37" s="53" customFormat="1" ht="31.5" customHeight="1" thickBot="1" x14ac:dyDescent="0.25">
      <c r="A15" s="64" t="s">
        <v>321</v>
      </c>
      <c r="B15" s="64" t="s">
        <v>322</v>
      </c>
      <c r="C15" s="64" t="s">
        <v>323</v>
      </c>
      <c r="D15" s="64" t="s">
        <v>324</v>
      </c>
      <c r="E15" s="122">
        <v>250</v>
      </c>
      <c r="F15" s="36"/>
      <c r="G15" s="121">
        <f t="shared" si="0"/>
        <v>0</v>
      </c>
      <c r="H15" s="122">
        <v>500</v>
      </c>
      <c r="I15" s="36"/>
      <c r="J15" s="121">
        <f t="shared" si="1"/>
        <v>0</v>
      </c>
      <c r="K15" s="122">
        <v>1000</v>
      </c>
      <c r="L15" s="36"/>
      <c r="M15" s="121">
        <f t="shared" si="2"/>
        <v>0</v>
      </c>
      <c r="N15" s="122">
        <v>2500</v>
      </c>
      <c r="O15" s="36"/>
      <c r="P15" s="121">
        <f t="shared" si="3"/>
        <v>0</v>
      </c>
      <c r="Q15" s="122">
        <v>5000</v>
      </c>
      <c r="R15" s="36"/>
      <c r="S15" s="121">
        <f t="shared" si="4"/>
        <v>0</v>
      </c>
      <c r="T15" s="122">
        <v>7500</v>
      </c>
      <c r="U15" s="36"/>
      <c r="V15" s="121">
        <f t="shared" si="5"/>
        <v>0</v>
      </c>
      <c r="W15" s="122">
        <v>10000</v>
      </c>
      <c r="X15" s="36"/>
      <c r="Y15" s="121">
        <f t="shared" si="6"/>
        <v>0</v>
      </c>
      <c r="Z15" s="32"/>
      <c r="AA15" s="33"/>
      <c r="AB15" s="33"/>
      <c r="AI15" s="89"/>
      <c r="AJ15" s="89"/>
      <c r="AK15" s="89"/>
    </row>
  </sheetData>
  <mergeCells count="9">
    <mergeCell ref="T4:V4"/>
    <mergeCell ref="W4:Y4"/>
    <mergeCell ref="E3:Y3"/>
    <mergeCell ref="E1:H1"/>
    <mergeCell ref="E4:G4"/>
    <mergeCell ref="H4:J4"/>
    <mergeCell ref="K4:M4"/>
    <mergeCell ref="N4:P4"/>
    <mergeCell ref="Q4:S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14"/>
  <sheetViews>
    <sheetView zoomScaleNormal="100" workbookViewId="0">
      <pane xSplit="3" ySplit="4" topLeftCell="D5" activePane="bottomRight" state="frozen"/>
      <selection pane="topRight" activeCell="D1" sqref="D1"/>
      <selection pane="bottomLeft" activeCell="A5" sqref="A5"/>
      <selection pane="bottomRight" activeCell="B2" sqref="B2"/>
    </sheetView>
  </sheetViews>
  <sheetFormatPr defaultRowHeight="15" x14ac:dyDescent="0.25"/>
  <cols>
    <col min="1" max="1" width="7.5703125" customWidth="1"/>
    <col min="2" max="2" width="13.7109375" customWidth="1"/>
    <col min="3" max="3" width="37" customWidth="1"/>
    <col min="4" max="4" width="7.7109375" customWidth="1"/>
    <col min="5" max="6" width="9.7109375" style="96" customWidth="1"/>
    <col min="7" max="7" width="7.7109375" style="91" customWidth="1"/>
    <col min="8" max="8" width="9.7109375" style="91" customWidth="1"/>
    <col min="9" max="9" width="9.7109375" style="96" customWidth="1"/>
    <col min="10" max="10" width="7.7109375" style="96" customWidth="1"/>
    <col min="11" max="12" width="9.7109375" style="96" customWidth="1"/>
    <col min="13" max="13" width="7.7109375" style="96" customWidth="1"/>
    <col min="14" max="15" width="9.7109375" style="96" customWidth="1"/>
    <col min="16" max="16" width="7.7109375" style="96" customWidth="1"/>
    <col min="17" max="18" width="9.7109375" style="91" customWidth="1"/>
    <col min="19" max="19" width="7.7109375" style="91" customWidth="1"/>
    <col min="20" max="21" width="9.7109375" style="91" customWidth="1"/>
    <col min="22" max="22" width="7.7109375" style="91" customWidth="1"/>
    <col min="23" max="24" width="9.7109375" style="91" customWidth="1"/>
    <col min="25" max="25" width="20.28515625" style="91" customWidth="1"/>
    <col min="26" max="26" width="22.7109375" style="91" customWidth="1"/>
    <col min="27" max="28" width="9.140625" style="91"/>
    <col min="35" max="37" width="9.140625" style="91"/>
  </cols>
  <sheetData>
    <row r="1" spans="1:37" ht="18.75" x14ac:dyDescent="0.3">
      <c r="A1" s="40" t="s">
        <v>211</v>
      </c>
      <c r="D1" s="41" t="s">
        <v>13</v>
      </c>
      <c r="E1" s="144">
        <f>'A Print Projects'!E1</f>
        <v>0</v>
      </c>
      <c r="F1" s="144"/>
      <c r="G1" s="144"/>
      <c r="H1" s="144"/>
      <c r="I1" s="93"/>
      <c r="J1" s="93"/>
      <c r="K1" s="93"/>
      <c r="L1" s="93"/>
      <c r="M1" s="93"/>
    </row>
    <row r="2" spans="1:37" ht="19.5" thickBot="1" x14ac:dyDescent="0.3">
      <c r="A2" s="21" t="s">
        <v>325</v>
      </c>
      <c r="D2" s="145" t="s">
        <v>15</v>
      </c>
      <c r="E2" s="145"/>
      <c r="F2" s="145"/>
      <c r="G2" s="145"/>
      <c r="H2" s="145"/>
      <c r="I2" s="145"/>
      <c r="J2" s="145"/>
      <c r="K2" s="145"/>
      <c r="L2" s="145"/>
      <c r="M2" s="145"/>
      <c r="N2" s="135"/>
      <c r="O2" s="135"/>
      <c r="P2" s="135"/>
      <c r="Q2" s="135"/>
      <c r="R2" s="135"/>
      <c r="S2" s="135"/>
      <c r="T2" s="135"/>
      <c r="U2" s="135"/>
      <c r="V2" s="135"/>
      <c r="W2" s="135"/>
      <c r="X2" s="135"/>
      <c r="Y2" s="14"/>
      <c r="Z2" s="14"/>
    </row>
    <row r="3" spans="1:37" s="44" customFormat="1" x14ac:dyDescent="0.25">
      <c r="D3" s="77" t="s">
        <v>17</v>
      </c>
      <c r="E3" s="113"/>
      <c r="F3" s="114"/>
      <c r="G3" s="115" t="s">
        <v>18</v>
      </c>
      <c r="H3" s="113"/>
      <c r="I3" s="114"/>
      <c r="J3" s="115" t="s">
        <v>19</v>
      </c>
      <c r="K3" s="113"/>
      <c r="L3" s="114"/>
      <c r="M3" s="115" t="s">
        <v>20</v>
      </c>
      <c r="N3" s="113"/>
      <c r="O3" s="114"/>
      <c r="P3" s="115" t="s">
        <v>21</v>
      </c>
      <c r="Q3" s="113"/>
      <c r="R3" s="114"/>
      <c r="S3" s="115" t="s">
        <v>22</v>
      </c>
      <c r="T3" s="113"/>
      <c r="U3" s="114"/>
      <c r="V3" s="115" t="s">
        <v>23</v>
      </c>
      <c r="W3" s="105"/>
      <c r="X3" s="106"/>
      <c r="Y3" s="100"/>
      <c r="Z3" s="100"/>
      <c r="AA3" s="101"/>
      <c r="AB3" s="101"/>
      <c r="AI3" s="101"/>
      <c r="AJ3" s="101"/>
      <c r="AK3" s="101"/>
    </row>
    <row r="4" spans="1:37" s="49" customFormat="1" ht="33" customHeight="1" thickBot="1" x14ac:dyDescent="0.3">
      <c r="A4" s="59" t="s">
        <v>287</v>
      </c>
      <c r="B4" s="47" t="s">
        <v>326</v>
      </c>
      <c r="C4" s="47" t="s">
        <v>215</v>
      </c>
      <c r="D4" s="60" t="s">
        <v>28</v>
      </c>
      <c r="E4" s="116" t="s">
        <v>29</v>
      </c>
      <c r="F4" s="117" t="s">
        <v>30</v>
      </c>
      <c r="G4" s="118" t="s">
        <v>28</v>
      </c>
      <c r="H4" s="102" t="s">
        <v>29</v>
      </c>
      <c r="I4" s="123" t="s">
        <v>30</v>
      </c>
      <c r="J4" s="118" t="s">
        <v>28</v>
      </c>
      <c r="K4" s="102" t="s">
        <v>29</v>
      </c>
      <c r="L4" s="123" t="s">
        <v>30</v>
      </c>
      <c r="M4" s="118" t="s">
        <v>28</v>
      </c>
      <c r="N4" s="102" t="s">
        <v>29</v>
      </c>
      <c r="O4" s="123" t="s">
        <v>30</v>
      </c>
      <c r="P4" s="118" t="s">
        <v>28</v>
      </c>
      <c r="Q4" s="102" t="s">
        <v>29</v>
      </c>
      <c r="R4" s="123" t="s">
        <v>30</v>
      </c>
      <c r="S4" s="118" t="s">
        <v>28</v>
      </c>
      <c r="T4" s="102" t="s">
        <v>29</v>
      </c>
      <c r="U4" s="123" t="s">
        <v>30</v>
      </c>
      <c r="V4" s="118" t="s">
        <v>28</v>
      </c>
      <c r="W4" s="102" t="s">
        <v>29</v>
      </c>
      <c r="X4" s="123" t="s">
        <v>30</v>
      </c>
      <c r="Y4" s="102" t="s">
        <v>32</v>
      </c>
      <c r="Z4" s="102" t="s">
        <v>35</v>
      </c>
      <c r="AA4" s="112"/>
      <c r="AB4" s="112"/>
      <c r="AI4" s="112"/>
      <c r="AJ4" s="112"/>
      <c r="AK4" s="112"/>
    </row>
    <row r="5" spans="1:37" s="53" customFormat="1" ht="31.5" customHeight="1" x14ac:dyDescent="0.2">
      <c r="A5" s="50" t="s">
        <v>327</v>
      </c>
      <c r="B5" s="50" t="s">
        <v>328</v>
      </c>
      <c r="C5" s="50" t="s">
        <v>329</v>
      </c>
      <c r="D5" s="61">
        <v>250</v>
      </c>
      <c r="E5" s="38"/>
      <c r="F5" s="119">
        <f>D5*E5</f>
        <v>0</v>
      </c>
      <c r="G5" s="120">
        <v>500</v>
      </c>
      <c r="H5" s="38"/>
      <c r="I5" s="119">
        <f>G5*H5</f>
        <v>0</v>
      </c>
      <c r="J5" s="120">
        <v>1000</v>
      </c>
      <c r="K5" s="38"/>
      <c r="L5" s="119">
        <f>J5*K5</f>
        <v>0</v>
      </c>
      <c r="M5" s="120">
        <v>2500</v>
      </c>
      <c r="N5" s="38"/>
      <c r="O5" s="119">
        <f>M5*N5</f>
        <v>0</v>
      </c>
      <c r="P5" s="120">
        <v>5000</v>
      </c>
      <c r="Q5" s="38"/>
      <c r="R5" s="119">
        <f>P5*Q5</f>
        <v>0</v>
      </c>
      <c r="S5" s="120">
        <v>7500</v>
      </c>
      <c r="T5" s="38"/>
      <c r="U5" s="119">
        <f>S5*T5</f>
        <v>0</v>
      </c>
      <c r="V5" s="120">
        <v>10000</v>
      </c>
      <c r="W5" s="38"/>
      <c r="X5" s="119">
        <f>V5*W5</f>
        <v>0</v>
      </c>
      <c r="Y5" s="31"/>
      <c r="Z5" s="31"/>
      <c r="AA5" s="89"/>
      <c r="AB5" s="89"/>
      <c r="AI5" s="89"/>
      <c r="AJ5" s="89"/>
      <c r="AK5" s="89"/>
    </row>
    <row r="6" spans="1:37" s="53" customFormat="1" ht="31.5" customHeight="1" x14ac:dyDescent="0.2">
      <c r="A6" s="54" t="s">
        <v>330</v>
      </c>
      <c r="B6" s="54" t="s">
        <v>331</v>
      </c>
      <c r="C6" s="54" t="s">
        <v>332</v>
      </c>
      <c r="D6" s="55">
        <v>250</v>
      </c>
      <c r="E6" s="29"/>
      <c r="F6" s="110">
        <f>D6*E6</f>
        <v>0</v>
      </c>
      <c r="G6" s="87">
        <v>500</v>
      </c>
      <c r="H6" s="29"/>
      <c r="I6" s="110">
        <f>G6*H6</f>
        <v>0</v>
      </c>
      <c r="J6" s="87">
        <v>1000</v>
      </c>
      <c r="K6" s="29"/>
      <c r="L6" s="110">
        <f>J6*K6</f>
        <v>0</v>
      </c>
      <c r="M6" s="87">
        <v>2500</v>
      </c>
      <c r="N6" s="29"/>
      <c r="O6" s="110">
        <f>M6*N6</f>
        <v>0</v>
      </c>
      <c r="P6" s="87">
        <v>5000</v>
      </c>
      <c r="Q6" s="29"/>
      <c r="R6" s="110">
        <f>P6*Q6</f>
        <v>0</v>
      </c>
      <c r="S6" s="87">
        <v>7500</v>
      </c>
      <c r="T6" s="29"/>
      <c r="U6" s="110">
        <f>S6*T6</f>
        <v>0</v>
      </c>
      <c r="V6" s="87">
        <v>10000</v>
      </c>
      <c r="W6" s="29"/>
      <c r="X6" s="110">
        <f>V6*W6</f>
        <v>0</v>
      </c>
      <c r="Y6" s="33"/>
      <c r="Z6" s="33"/>
      <c r="AA6" s="89"/>
      <c r="AB6" s="89"/>
      <c r="AI6" s="89"/>
      <c r="AJ6" s="89"/>
      <c r="AK6" s="89"/>
    </row>
    <row r="7" spans="1:37" s="53" customFormat="1" ht="31.5" customHeight="1" x14ac:dyDescent="0.2">
      <c r="A7" s="57" t="s">
        <v>333</v>
      </c>
      <c r="B7" s="57" t="s">
        <v>334</v>
      </c>
      <c r="C7" s="57" t="s">
        <v>335</v>
      </c>
      <c r="D7" s="51">
        <v>250</v>
      </c>
      <c r="E7" s="37"/>
      <c r="F7" s="109">
        <f t="shared" ref="F7:F14" si="0">D7*E7</f>
        <v>0</v>
      </c>
      <c r="G7" s="85">
        <v>500</v>
      </c>
      <c r="H7" s="37"/>
      <c r="I7" s="109">
        <f t="shared" ref="I7:I14" si="1">G7*H7</f>
        <v>0</v>
      </c>
      <c r="J7" s="85">
        <v>1000</v>
      </c>
      <c r="K7" s="37"/>
      <c r="L7" s="109">
        <f t="shared" ref="L7:L14" si="2">J7*K7</f>
        <v>0</v>
      </c>
      <c r="M7" s="85">
        <v>2500</v>
      </c>
      <c r="N7" s="37"/>
      <c r="O7" s="109">
        <f t="shared" ref="O7:O14" si="3">M7*N7</f>
        <v>0</v>
      </c>
      <c r="P7" s="85">
        <v>5000</v>
      </c>
      <c r="Q7" s="37"/>
      <c r="R7" s="109">
        <f t="shared" ref="R7:R14" si="4">P7*Q7</f>
        <v>0</v>
      </c>
      <c r="S7" s="85">
        <v>7500</v>
      </c>
      <c r="T7" s="37"/>
      <c r="U7" s="109">
        <f t="shared" ref="U7:U14" si="5">S7*T7</f>
        <v>0</v>
      </c>
      <c r="V7" s="85">
        <v>10000</v>
      </c>
      <c r="W7" s="37"/>
      <c r="X7" s="109">
        <f t="shared" ref="X7:X14" si="6">V7*W7</f>
        <v>0</v>
      </c>
      <c r="Y7" s="33"/>
      <c r="Z7" s="33"/>
      <c r="AA7" s="89"/>
      <c r="AB7" s="89"/>
      <c r="AI7" s="89"/>
      <c r="AJ7" s="89"/>
      <c r="AK7" s="89"/>
    </row>
    <row r="8" spans="1:37" s="53" customFormat="1" ht="31.5" customHeight="1" x14ac:dyDescent="0.2">
      <c r="A8" s="54" t="s">
        <v>336</v>
      </c>
      <c r="B8" s="54" t="s">
        <v>337</v>
      </c>
      <c r="C8" s="54" t="s">
        <v>338</v>
      </c>
      <c r="D8" s="55">
        <v>250</v>
      </c>
      <c r="E8" s="29"/>
      <c r="F8" s="110">
        <f t="shared" si="0"/>
        <v>0</v>
      </c>
      <c r="G8" s="87">
        <v>500</v>
      </c>
      <c r="H8" s="29"/>
      <c r="I8" s="110">
        <f t="shared" si="1"/>
        <v>0</v>
      </c>
      <c r="J8" s="87">
        <v>1000</v>
      </c>
      <c r="K8" s="29"/>
      <c r="L8" s="110">
        <f t="shared" si="2"/>
        <v>0</v>
      </c>
      <c r="M8" s="87">
        <v>2500</v>
      </c>
      <c r="N8" s="29"/>
      <c r="O8" s="110">
        <f t="shared" si="3"/>
        <v>0</v>
      </c>
      <c r="P8" s="87">
        <v>5000</v>
      </c>
      <c r="Q8" s="29"/>
      <c r="R8" s="110">
        <f t="shared" si="4"/>
        <v>0</v>
      </c>
      <c r="S8" s="87">
        <v>7500</v>
      </c>
      <c r="T8" s="29"/>
      <c r="U8" s="110">
        <f t="shared" si="5"/>
        <v>0</v>
      </c>
      <c r="V8" s="87">
        <v>10000</v>
      </c>
      <c r="W8" s="29"/>
      <c r="X8" s="110">
        <f t="shared" si="6"/>
        <v>0</v>
      </c>
      <c r="Y8" s="33"/>
      <c r="Z8" s="33"/>
      <c r="AA8" s="89"/>
      <c r="AB8" s="89"/>
      <c r="AI8" s="89"/>
      <c r="AJ8" s="89"/>
      <c r="AK8" s="89"/>
    </row>
    <row r="9" spans="1:37" s="53" customFormat="1" ht="31.5" customHeight="1" x14ac:dyDescent="0.2">
      <c r="A9" s="57" t="s">
        <v>339</v>
      </c>
      <c r="B9" s="57" t="s">
        <v>340</v>
      </c>
      <c r="C9" s="57" t="s">
        <v>341</v>
      </c>
      <c r="D9" s="51">
        <v>250</v>
      </c>
      <c r="E9" s="37"/>
      <c r="F9" s="109">
        <f t="shared" si="0"/>
        <v>0</v>
      </c>
      <c r="G9" s="85">
        <v>500</v>
      </c>
      <c r="H9" s="37"/>
      <c r="I9" s="109">
        <f t="shared" si="1"/>
        <v>0</v>
      </c>
      <c r="J9" s="85">
        <v>1000</v>
      </c>
      <c r="K9" s="37"/>
      <c r="L9" s="109">
        <f t="shared" si="2"/>
        <v>0</v>
      </c>
      <c r="M9" s="85">
        <v>2500</v>
      </c>
      <c r="N9" s="37"/>
      <c r="O9" s="109">
        <f t="shared" si="3"/>
        <v>0</v>
      </c>
      <c r="P9" s="85">
        <v>5000</v>
      </c>
      <c r="Q9" s="37"/>
      <c r="R9" s="109">
        <f t="shared" si="4"/>
        <v>0</v>
      </c>
      <c r="S9" s="85">
        <v>7500</v>
      </c>
      <c r="T9" s="37"/>
      <c r="U9" s="109">
        <f t="shared" si="5"/>
        <v>0</v>
      </c>
      <c r="V9" s="85">
        <v>10000</v>
      </c>
      <c r="W9" s="37"/>
      <c r="X9" s="109">
        <f t="shared" si="6"/>
        <v>0</v>
      </c>
      <c r="Y9" s="33"/>
      <c r="Z9" s="33"/>
      <c r="AA9" s="89"/>
      <c r="AB9" s="89"/>
      <c r="AI9" s="89"/>
      <c r="AJ9" s="89"/>
      <c r="AK9" s="89"/>
    </row>
    <row r="10" spans="1:37" s="53" customFormat="1" ht="31.5" customHeight="1" x14ac:dyDescent="0.2">
      <c r="A10" s="54" t="s">
        <v>342</v>
      </c>
      <c r="B10" s="54" t="s">
        <v>343</v>
      </c>
      <c r="C10" s="54" t="s">
        <v>344</v>
      </c>
      <c r="D10" s="55">
        <v>250</v>
      </c>
      <c r="E10" s="29"/>
      <c r="F10" s="110">
        <f t="shared" si="0"/>
        <v>0</v>
      </c>
      <c r="G10" s="87">
        <v>500</v>
      </c>
      <c r="H10" s="29"/>
      <c r="I10" s="110">
        <f t="shared" si="1"/>
        <v>0</v>
      </c>
      <c r="J10" s="87">
        <v>1000</v>
      </c>
      <c r="K10" s="29"/>
      <c r="L10" s="110">
        <f t="shared" si="2"/>
        <v>0</v>
      </c>
      <c r="M10" s="87">
        <v>2500</v>
      </c>
      <c r="N10" s="29"/>
      <c r="O10" s="110">
        <f t="shared" si="3"/>
        <v>0</v>
      </c>
      <c r="P10" s="87">
        <v>5000</v>
      </c>
      <c r="Q10" s="29"/>
      <c r="R10" s="110">
        <f t="shared" si="4"/>
        <v>0</v>
      </c>
      <c r="S10" s="87">
        <v>7500</v>
      </c>
      <c r="T10" s="29"/>
      <c r="U10" s="110">
        <f t="shared" si="5"/>
        <v>0</v>
      </c>
      <c r="V10" s="87">
        <v>10000</v>
      </c>
      <c r="W10" s="29"/>
      <c r="X10" s="110">
        <f t="shared" si="6"/>
        <v>0</v>
      </c>
      <c r="Y10" s="33"/>
      <c r="Z10" s="33"/>
      <c r="AA10" s="89"/>
      <c r="AB10" s="89"/>
      <c r="AI10" s="89"/>
      <c r="AJ10" s="89"/>
      <c r="AK10" s="89"/>
    </row>
    <row r="11" spans="1:37" s="53" customFormat="1" ht="31.5" customHeight="1" x14ac:dyDescent="0.2">
      <c r="A11" s="57" t="s">
        <v>345</v>
      </c>
      <c r="B11" s="57" t="s">
        <v>346</v>
      </c>
      <c r="C11" s="57" t="s">
        <v>347</v>
      </c>
      <c r="D11" s="51">
        <v>250</v>
      </c>
      <c r="E11" s="37"/>
      <c r="F11" s="109">
        <f t="shared" si="0"/>
        <v>0</v>
      </c>
      <c r="G11" s="85">
        <v>500</v>
      </c>
      <c r="H11" s="37"/>
      <c r="I11" s="109">
        <f t="shared" si="1"/>
        <v>0</v>
      </c>
      <c r="J11" s="85">
        <v>1000</v>
      </c>
      <c r="K11" s="37"/>
      <c r="L11" s="109">
        <f t="shared" si="2"/>
        <v>0</v>
      </c>
      <c r="M11" s="85">
        <v>2500</v>
      </c>
      <c r="N11" s="37"/>
      <c r="O11" s="109">
        <f t="shared" si="3"/>
        <v>0</v>
      </c>
      <c r="P11" s="85">
        <v>5000</v>
      </c>
      <c r="Q11" s="37"/>
      <c r="R11" s="109">
        <f t="shared" si="4"/>
        <v>0</v>
      </c>
      <c r="S11" s="85">
        <v>7500</v>
      </c>
      <c r="T11" s="37"/>
      <c r="U11" s="109">
        <f t="shared" si="5"/>
        <v>0</v>
      </c>
      <c r="V11" s="85">
        <v>10000</v>
      </c>
      <c r="W11" s="37"/>
      <c r="X11" s="109">
        <f t="shared" si="6"/>
        <v>0</v>
      </c>
      <c r="Y11" s="33"/>
      <c r="Z11" s="33"/>
      <c r="AA11" s="89"/>
      <c r="AB11" s="89"/>
      <c r="AI11" s="89"/>
      <c r="AJ11" s="89"/>
      <c r="AK11" s="89"/>
    </row>
    <row r="12" spans="1:37" s="53" customFormat="1" ht="31.5" customHeight="1" x14ac:dyDescent="0.2">
      <c r="A12" s="54" t="s">
        <v>348</v>
      </c>
      <c r="B12" s="54" t="s">
        <v>349</v>
      </c>
      <c r="C12" s="54" t="s">
        <v>350</v>
      </c>
      <c r="D12" s="55">
        <v>250</v>
      </c>
      <c r="E12" s="29"/>
      <c r="F12" s="110">
        <f t="shared" si="0"/>
        <v>0</v>
      </c>
      <c r="G12" s="87">
        <v>500</v>
      </c>
      <c r="H12" s="29"/>
      <c r="I12" s="110">
        <f t="shared" si="1"/>
        <v>0</v>
      </c>
      <c r="J12" s="87">
        <v>1000</v>
      </c>
      <c r="K12" s="29"/>
      <c r="L12" s="110">
        <f t="shared" si="2"/>
        <v>0</v>
      </c>
      <c r="M12" s="87">
        <v>2500</v>
      </c>
      <c r="N12" s="29"/>
      <c r="O12" s="110">
        <f t="shared" si="3"/>
        <v>0</v>
      </c>
      <c r="P12" s="87">
        <v>5000</v>
      </c>
      <c r="Q12" s="29"/>
      <c r="R12" s="110">
        <f t="shared" si="4"/>
        <v>0</v>
      </c>
      <c r="S12" s="87">
        <v>7500</v>
      </c>
      <c r="T12" s="29"/>
      <c r="U12" s="110">
        <f t="shared" si="5"/>
        <v>0</v>
      </c>
      <c r="V12" s="87">
        <v>10000</v>
      </c>
      <c r="W12" s="29"/>
      <c r="X12" s="110">
        <f t="shared" si="6"/>
        <v>0</v>
      </c>
      <c r="Y12" s="33"/>
      <c r="Z12" s="33"/>
      <c r="AA12" s="89"/>
      <c r="AB12" s="89"/>
      <c r="AI12" s="89"/>
      <c r="AJ12" s="89"/>
      <c r="AK12" s="89"/>
    </row>
    <row r="13" spans="1:37" s="53" customFormat="1" ht="31.5" customHeight="1" x14ac:dyDescent="0.2">
      <c r="A13" s="57" t="s">
        <v>351</v>
      </c>
      <c r="B13" s="57" t="s">
        <v>352</v>
      </c>
      <c r="C13" s="57" t="s">
        <v>353</v>
      </c>
      <c r="D13" s="51">
        <v>250</v>
      </c>
      <c r="E13" s="37"/>
      <c r="F13" s="109">
        <f t="shared" si="0"/>
        <v>0</v>
      </c>
      <c r="G13" s="85">
        <v>500</v>
      </c>
      <c r="H13" s="37"/>
      <c r="I13" s="109">
        <f t="shared" si="1"/>
        <v>0</v>
      </c>
      <c r="J13" s="85">
        <v>1000</v>
      </c>
      <c r="K13" s="37"/>
      <c r="L13" s="109">
        <f t="shared" si="2"/>
        <v>0</v>
      </c>
      <c r="M13" s="85">
        <v>2500</v>
      </c>
      <c r="N13" s="37"/>
      <c r="O13" s="109">
        <f t="shared" si="3"/>
        <v>0</v>
      </c>
      <c r="P13" s="85">
        <v>5000</v>
      </c>
      <c r="Q13" s="37"/>
      <c r="R13" s="109">
        <f t="shared" si="4"/>
        <v>0</v>
      </c>
      <c r="S13" s="85">
        <v>7500</v>
      </c>
      <c r="T13" s="37"/>
      <c r="U13" s="109">
        <f t="shared" si="5"/>
        <v>0</v>
      </c>
      <c r="V13" s="85">
        <v>10000</v>
      </c>
      <c r="W13" s="37"/>
      <c r="X13" s="109">
        <f t="shared" si="6"/>
        <v>0</v>
      </c>
      <c r="Y13" s="33"/>
      <c r="Z13" s="33"/>
      <c r="AA13" s="89"/>
      <c r="AB13" s="89"/>
      <c r="AI13" s="89"/>
      <c r="AJ13" s="89"/>
      <c r="AK13" s="89"/>
    </row>
    <row r="14" spans="1:37" s="53" customFormat="1" ht="31.5" customHeight="1" thickBot="1" x14ac:dyDescent="0.25">
      <c r="A14" s="54" t="s">
        <v>354</v>
      </c>
      <c r="B14" s="54" t="s">
        <v>355</v>
      </c>
      <c r="C14" s="54" t="s">
        <v>356</v>
      </c>
      <c r="D14" s="62">
        <v>250</v>
      </c>
      <c r="E14" s="36"/>
      <c r="F14" s="121">
        <f t="shared" si="0"/>
        <v>0</v>
      </c>
      <c r="G14" s="122">
        <v>500</v>
      </c>
      <c r="H14" s="36"/>
      <c r="I14" s="121">
        <f t="shared" si="1"/>
        <v>0</v>
      </c>
      <c r="J14" s="122">
        <v>1000</v>
      </c>
      <c r="K14" s="36"/>
      <c r="L14" s="121">
        <f t="shared" si="2"/>
        <v>0</v>
      </c>
      <c r="M14" s="122">
        <v>2500</v>
      </c>
      <c r="N14" s="36"/>
      <c r="O14" s="121">
        <f t="shared" si="3"/>
        <v>0</v>
      </c>
      <c r="P14" s="122">
        <v>5000</v>
      </c>
      <c r="Q14" s="36"/>
      <c r="R14" s="121">
        <f t="shared" si="4"/>
        <v>0</v>
      </c>
      <c r="S14" s="122">
        <v>7500</v>
      </c>
      <c r="T14" s="36"/>
      <c r="U14" s="121">
        <f t="shared" si="5"/>
        <v>0</v>
      </c>
      <c r="V14" s="122">
        <v>10000</v>
      </c>
      <c r="W14" s="36"/>
      <c r="X14" s="121">
        <f t="shared" si="6"/>
        <v>0</v>
      </c>
      <c r="Y14" s="33"/>
      <c r="Z14" s="33"/>
      <c r="AA14" s="89"/>
      <c r="AB14" s="89"/>
      <c r="AI14" s="89"/>
      <c r="AJ14" s="89"/>
      <c r="AK14" s="89"/>
    </row>
  </sheetData>
  <mergeCells count="2">
    <mergeCell ref="E1:H1"/>
    <mergeCell ref="D2:X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
  <sheetViews>
    <sheetView zoomScaleNormal="100" workbookViewId="0">
      <pane xSplit="4" ySplit="5" topLeftCell="E6" activePane="bottomRight" state="frozen"/>
      <selection pane="topRight" activeCell="E1" sqref="E1"/>
      <selection pane="bottomLeft" activeCell="A6" sqref="A6"/>
      <selection pane="bottomRight" activeCell="E6" sqref="E6"/>
    </sheetView>
  </sheetViews>
  <sheetFormatPr defaultRowHeight="15" x14ac:dyDescent="0.25"/>
  <cols>
    <col min="1" max="1" width="7.42578125" customWidth="1"/>
    <col min="2" max="2" width="18" customWidth="1"/>
    <col min="3" max="3" width="41.28515625" customWidth="1"/>
    <col min="4" max="4" width="8.42578125" bestFit="1" customWidth="1"/>
    <col min="5" max="5" width="7.7109375" style="91" customWidth="1"/>
    <col min="6" max="7" width="9.7109375" style="96" customWidth="1"/>
    <col min="8" max="8" width="10" style="91" customWidth="1"/>
    <col min="9" max="10" width="9.7109375" style="96" customWidth="1"/>
    <col min="11" max="11" width="7.7109375" style="96" customWidth="1"/>
    <col min="12" max="13" width="9.7109375" style="96" customWidth="1"/>
    <col min="14" max="14" width="7.7109375" style="96" customWidth="1"/>
    <col min="15" max="16" width="9.7109375" style="96" customWidth="1"/>
    <col min="17" max="17" width="7.7109375" style="91" customWidth="1"/>
    <col min="18" max="19" width="9.7109375" style="96" customWidth="1"/>
    <col min="20" max="20" width="7.7109375" style="91" customWidth="1"/>
    <col min="21" max="22" width="9.7109375" style="96" customWidth="1"/>
    <col min="23" max="24" width="21.7109375" style="91" customWidth="1"/>
    <col min="25" max="25" width="49.140625" style="91" customWidth="1"/>
    <col min="26" max="28" width="9.140625" style="91"/>
    <col min="35" max="37" width="9.140625" style="91"/>
  </cols>
  <sheetData>
    <row r="1" spans="1:37" ht="18.75" x14ac:dyDescent="0.3">
      <c r="A1" s="40" t="s">
        <v>211</v>
      </c>
      <c r="D1" s="41" t="s">
        <v>13</v>
      </c>
      <c r="E1" s="144">
        <f>'A Print Projects'!E1</f>
        <v>0</v>
      </c>
      <c r="F1" s="144"/>
      <c r="G1" s="144"/>
      <c r="H1" s="144"/>
      <c r="I1" s="103"/>
      <c r="J1" s="103"/>
      <c r="K1" s="93"/>
      <c r="L1" s="103"/>
      <c r="M1" s="103"/>
    </row>
    <row r="2" spans="1:37" ht="15.75" x14ac:dyDescent="0.25">
      <c r="A2" s="21" t="s">
        <v>357</v>
      </c>
      <c r="D2" s="41"/>
      <c r="E2" s="93"/>
      <c r="F2" s="103"/>
      <c r="G2" s="103"/>
      <c r="H2" s="93"/>
      <c r="I2" s="103"/>
      <c r="J2" s="103"/>
      <c r="K2" s="93"/>
      <c r="L2" s="103"/>
      <c r="M2" s="103"/>
    </row>
    <row r="3" spans="1:37" ht="19.5" customHeight="1" thickBot="1" x14ac:dyDescent="0.3">
      <c r="A3" s="42"/>
      <c r="D3" s="43"/>
      <c r="E3" s="135" t="s">
        <v>15</v>
      </c>
      <c r="F3" s="135"/>
      <c r="G3" s="135"/>
      <c r="H3" s="135"/>
      <c r="I3" s="135"/>
      <c r="J3" s="135"/>
      <c r="K3" s="135"/>
      <c r="L3" s="135"/>
      <c r="M3" s="135"/>
      <c r="N3" s="135"/>
      <c r="O3" s="135"/>
      <c r="P3" s="135"/>
      <c r="Q3" s="135"/>
      <c r="R3" s="135"/>
      <c r="S3" s="135"/>
      <c r="T3" s="135"/>
      <c r="U3" s="135"/>
      <c r="V3" s="135"/>
    </row>
    <row r="4" spans="1:37" s="44" customFormat="1" x14ac:dyDescent="0.25">
      <c r="E4" s="146" t="s">
        <v>17</v>
      </c>
      <c r="F4" s="147"/>
      <c r="G4" s="148"/>
      <c r="H4" s="146" t="s">
        <v>18</v>
      </c>
      <c r="I4" s="147"/>
      <c r="J4" s="148"/>
      <c r="K4" s="146" t="s">
        <v>19</v>
      </c>
      <c r="L4" s="147"/>
      <c r="M4" s="148"/>
      <c r="N4" s="146" t="s">
        <v>20</v>
      </c>
      <c r="O4" s="147"/>
      <c r="P4" s="148"/>
      <c r="Q4" s="146" t="s">
        <v>21</v>
      </c>
      <c r="R4" s="147"/>
      <c r="S4" s="148"/>
      <c r="T4" s="146" t="s">
        <v>22</v>
      </c>
      <c r="U4" s="147"/>
      <c r="V4" s="148"/>
      <c r="W4" s="101"/>
      <c r="X4" s="101"/>
      <c r="Y4" s="101"/>
      <c r="Z4" s="101"/>
      <c r="AA4" s="101"/>
      <c r="AB4" s="101"/>
      <c r="AI4" s="101"/>
      <c r="AJ4" s="101"/>
      <c r="AK4" s="101"/>
    </row>
    <row r="5" spans="1:37" s="49" customFormat="1" ht="26.25" thickBot="1" x14ac:dyDescent="0.3">
      <c r="A5" s="58" t="s">
        <v>287</v>
      </c>
      <c r="B5" s="58" t="s">
        <v>358</v>
      </c>
      <c r="C5" s="58" t="s">
        <v>359</v>
      </c>
      <c r="D5" s="58" t="s">
        <v>289</v>
      </c>
      <c r="E5" s="82" t="s">
        <v>28</v>
      </c>
      <c r="F5" s="107" t="s">
        <v>29</v>
      </c>
      <c r="G5" s="108" t="s">
        <v>30</v>
      </c>
      <c r="H5" s="82" t="s">
        <v>28</v>
      </c>
      <c r="I5" s="107" t="s">
        <v>29</v>
      </c>
      <c r="J5" s="108" t="s">
        <v>30</v>
      </c>
      <c r="K5" s="82" t="s">
        <v>28</v>
      </c>
      <c r="L5" s="107" t="s">
        <v>29</v>
      </c>
      <c r="M5" s="108" t="s">
        <v>30</v>
      </c>
      <c r="N5" s="82" t="s">
        <v>28</v>
      </c>
      <c r="O5" s="107" t="s">
        <v>29</v>
      </c>
      <c r="P5" s="108" t="s">
        <v>30</v>
      </c>
      <c r="Q5" s="82" t="s">
        <v>28</v>
      </c>
      <c r="R5" s="107" t="s">
        <v>29</v>
      </c>
      <c r="S5" s="108" t="s">
        <v>30</v>
      </c>
      <c r="T5" s="82" t="s">
        <v>28</v>
      </c>
      <c r="U5" s="107" t="s">
        <v>29</v>
      </c>
      <c r="V5" s="108" t="s">
        <v>30</v>
      </c>
      <c r="W5" s="111" t="s">
        <v>31</v>
      </c>
      <c r="X5" s="102" t="s">
        <v>32</v>
      </c>
      <c r="Y5" s="102" t="s">
        <v>35</v>
      </c>
      <c r="Z5" s="112"/>
      <c r="AA5" s="112"/>
      <c r="AB5" s="112"/>
      <c r="AI5" s="112"/>
      <c r="AJ5" s="112"/>
      <c r="AK5" s="112"/>
    </row>
    <row r="6" spans="1:37" s="53" customFormat="1" ht="26.25" customHeight="1" x14ac:dyDescent="0.2">
      <c r="A6" s="50" t="s">
        <v>360</v>
      </c>
      <c r="B6" s="50" t="s">
        <v>361</v>
      </c>
      <c r="C6" s="50" t="s">
        <v>362</v>
      </c>
      <c r="D6" s="50" t="s">
        <v>363</v>
      </c>
      <c r="E6" s="85">
        <v>25</v>
      </c>
      <c r="F6" s="37"/>
      <c r="G6" s="109">
        <f t="shared" ref="G6:G15" si="0">E6*F6</f>
        <v>0</v>
      </c>
      <c r="H6" s="85">
        <v>50</v>
      </c>
      <c r="I6" s="37"/>
      <c r="J6" s="109">
        <f t="shared" ref="J6:J15" si="1">H6*I6</f>
        <v>0</v>
      </c>
      <c r="K6" s="85">
        <v>100</v>
      </c>
      <c r="L6" s="37"/>
      <c r="M6" s="109">
        <f t="shared" ref="M6:M15" si="2">K6*L6</f>
        <v>0</v>
      </c>
      <c r="N6" s="85">
        <v>250</v>
      </c>
      <c r="O6" s="37"/>
      <c r="P6" s="109">
        <f t="shared" ref="P6:P15" si="3">N6*O6</f>
        <v>0</v>
      </c>
      <c r="Q6" s="85">
        <v>500</v>
      </c>
      <c r="R6" s="37"/>
      <c r="S6" s="109">
        <f t="shared" ref="S6:S15" si="4">Q6*R6</f>
        <v>0</v>
      </c>
      <c r="T6" s="85">
        <v>1000</v>
      </c>
      <c r="U6" s="37"/>
      <c r="V6" s="109">
        <f t="shared" ref="V6:V15" si="5">T6*U6</f>
        <v>0</v>
      </c>
      <c r="W6" s="30"/>
      <c r="X6" s="31"/>
      <c r="Y6" s="31"/>
      <c r="Z6" s="89"/>
      <c r="AA6" s="89"/>
      <c r="AB6" s="89"/>
      <c r="AI6" s="89"/>
      <c r="AJ6" s="89"/>
      <c r="AK6" s="89"/>
    </row>
    <row r="7" spans="1:37" s="53" customFormat="1" ht="26.25" customHeight="1" x14ac:dyDescent="0.2">
      <c r="A7" s="54" t="s">
        <v>364</v>
      </c>
      <c r="B7" s="54" t="s">
        <v>365</v>
      </c>
      <c r="C7" s="54" t="s">
        <v>366</v>
      </c>
      <c r="D7" s="54" t="s">
        <v>363</v>
      </c>
      <c r="E7" s="87">
        <v>25</v>
      </c>
      <c r="F7" s="29"/>
      <c r="G7" s="110">
        <f t="shared" si="0"/>
        <v>0</v>
      </c>
      <c r="H7" s="87">
        <v>50</v>
      </c>
      <c r="I7" s="29"/>
      <c r="J7" s="110">
        <f t="shared" si="1"/>
        <v>0</v>
      </c>
      <c r="K7" s="87">
        <v>100</v>
      </c>
      <c r="L7" s="29"/>
      <c r="M7" s="110">
        <f t="shared" si="2"/>
        <v>0</v>
      </c>
      <c r="N7" s="87">
        <v>250</v>
      </c>
      <c r="O7" s="29"/>
      <c r="P7" s="110">
        <f t="shared" si="3"/>
        <v>0</v>
      </c>
      <c r="Q7" s="87">
        <v>500</v>
      </c>
      <c r="R7" s="29"/>
      <c r="S7" s="110">
        <f t="shared" si="4"/>
        <v>0</v>
      </c>
      <c r="T7" s="87">
        <v>1000</v>
      </c>
      <c r="U7" s="29"/>
      <c r="V7" s="110">
        <f t="shared" si="5"/>
        <v>0</v>
      </c>
      <c r="W7" s="32"/>
      <c r="X7" s="33"/>
      <c r="Y7" s="33"/>
      <c r="Z7" s="89"/>
      <c r="AA7" s="89"/>
      <c r="AB7" s="89"/>
      <c r="AI7" s="89"/>
      <c r="AJ7" s="89"/>
      <c r="AK7" s="89"/>
    </row>
    <row r="8" spans="1:37" s="53" customFormat="1" ht="26.25" customHeight="1" x14ac:dyDescent="0.2">
      <c r="A8" s="50" t="s">
        <v>367</v>
      </c>
      <c r="B8" s="50" t="s">
        <v>368</v>
      </c>
      <c r="C8" s="57" t="s">
        <v>369</v>
      </c>
      <c r="D8" s="57" t="s">
        <v>363</v>
      </c>
      <c r="E8" s="85">
        <v>25</v>
      </c>
      <c r="F8" s="37"/>
      <c r="G8" s="109">
        <f t="shared" si="0"/>
        <v>0</v>
      </c>
      <c r="H8" s="85">
        <v>50</v>
      </c>
      <c r="I8" s="37"/>
      <c r="J8" s="109">
        <f t="shared" si="1"/>
        <v>0</v>
      </c>
      <c r="K8" s="85">
        <v>100</v>
      </c>
      <c r="L8" s="37"/>
      <c r="M8" s="109">
        <f t="shared" si="2"/>
        <v>0</v>
      </c>
      <c r="N8" s="85">
        <v>250</v>
      </c>
      <c r="O8" s="37"/>
      <c r="P8" s="109">
        <f t="shared" si="3"/>
        <v>0</v>
      </c>
      <c r="Q8" s="85">
        <v>500</v>
      </c>
      <c r="R8" s="37"/>
      <c r="S8" s="109">
        <f t="shared" si="4"/>
        <v>0</v>
      </c>
      <c r="T8" s="85">
        <v>1000</v>
      </c>
      <c r="U8" s="37"/>
      <c r="V8" s="109">
        <f t="shared" si="5"/>
        <v>0</v>
      </c>
      <c r="W8" s="30"/>
      <c r="X8" s="31"/>
      <c r="Y8" s="31"/>
      <c r="Z8" s="89"/>
      <c r="AA8" s="89"/>
      <c r="AB8" s="89"/>
      <c r="AI8" s="89"/>
      <c r="AJ8" s="89"/>
      <c r="AK8" s="89"/>
    </row>
    <row r="9" spans="1:37" s="53" customFormat="1" ht="26.25" customHeight="1" x14ac:dyDescent="0.2">
      <c r="A9" s="54" t="s">
        <v>370</v>
      </c>
      <c r="B9" s="54" t="s">
        <v>371</v>
      </c>
      <c r="C9" s="54" t="s">
        <v>372</v>
      </c>
      <c r="D9" s="54" t="s">
        <v>363</v>
      </c>
      <c r="E9" s="87">
        <v>25</v>
      </c>
      <c r="F9" s="29"/>
      <c r="G9" s="110">
        <f t="shared" si="0"/>
        <v>0</v>
      </c>
      <c r="H9" s="87">
        <v>50</v>
      </c>
      <c r="I9" s="29"/>
      <c r="J9" s="110">
        <f t="shared" si="1"/>
        <v>0</v>
      </c>
      <c r="K9" s="87">
        <v>100</v>
      </c>
      <c r="L9" s="29"/>
      <c r="M9" s="110">
        <f t="shared" si="2"/>
        <v>0</v>
      </c>
      <c r="N9" s="87">
        <v>250</v>
      </c>
      <c r="O9" s="29"/>
      <c r="P9" s="110">
        <f t="shared" si="3"/>
        <v>0</v>
      </c>
      <c r="Q9" s="87">
        <v>500</v>
      </c>
      <c r="R9" s="29"/>
      <c r="S9" s="110">
        <f t="shared" si="4"/>
        <v>0</v>
      </c>
      <c r="T9" s="87">
        <v>1000</v>
      </c>
      <c r="U9" s="29"/>
      <c r="V9" s="110">
        <f t="shared" si="5"/>
        <v>0</v>
      </c>
      <c r="W9" s="32"/>
      <c r="X9" s="33"/>
      <c r="Y9" s="33"/>
      <c r="Z9" s="89"/>
      <c r="AA9" s="89"/>
      <c r="AB9" s="89"/>
      <c r="AI9" s="89"/>
      <c r="AJ9" s="89"/>
      <c r="AK9" s="89"/>
    </row>
    <row r="10" spans="1:37" s="53" customFormat="1" ht="26.25" customHeight="1" x14ac:dyDescent="0.2">
      <c r="A10" s="50" t="s">
        <v>373</v>
      </c>
      <c r="B10" s="50" t="s">
        <v>374</v>
      </c>
      <c r="C10" s="57" t="s">
        <v>375</v>
      </c>
      <c r="D10" s="57" t="s">
        <v>363</v>
      </c>
      <c r="E10" s="85">
        <v>25</v>
      </c>
      <c r="F10" s="37"/>
      <c r="G10" s="109">
        <f t="shared" si="0"/>
        <v>0</v>
      </c>
      <c r="H10" s="85">
        <v>50</v>
      </c>
      <c r="I10" s="37"/>
      <c r="J10" s="109">
        <f t="shared" si="1"/>
        <v>0</v>
      </c>
      <c r="K10" s="85">
        <v>100</v>
      </c>
      <c r="L10" s="37"/>
      <c r="M10" s="109">
        <f t="shared" si="2"/>
        <v>0</v>
      </c>
      <c r="N10" s="85">
        <v>250</v>
      </c>
      <c r="O10" s="37"/>
      <c r="P10" s="109">
        <f t="shared" si="3"/>
        <v>0</v>
      </c>
      <c r="Q10" s="85">
        <v>500</v>
      </c>
      <c r="R10" s="37"/>
      <c r="S10" s="109">
        <f t="shared" si="4"/>
        <v>0</v>
      </c>
      <c r="T10" s="85">
        <v>1000</v>
      </c>
      <c r="U10" s="37"/>
      <c r="V10" s="109">
        <f t="shared" si="5"/>
        <v>0</v>
      </c>
      <c r="W10" s="30"/>
      <c r="X10" s="31"/>
      <c r="Y10" s="31"/>
      <c r="Z10" s="89"/>
      <c r="AA10" s="89"/>
      <c r="AB10" s="89"/>
      <c r="AI10" s="89"/>
      <c r="AJ10" s="89"/>
      <c r="AK10" s="89"/>
    </row>
    <row r="11" spans="1:37" s="53" customFormat="1" ht="26.25" customHeight="1" x14ac:dyDescent="0.2">
      <c r="A11" s="54" t="s">
        <v>376</v>
      </c>
      <c r="B11" s="54" t="s">
        <v>377</v>
      </c>
      <c r="C11" s="54" t="s">
        <v>378</v>
      </c>
      <c r="D11" s="54" t="s">
        <v>363</v>
      </c>
      <c r="E11" s="87">
        <v>25</v>
      </c>
      <c r="F11" s="29"/>
      <c r="G11" s="110">
        <f t="shared" si="0"/>
        <v>0</v>
      </c>
      <c r="H11" s="87">
        <v>50</v>
      </c>
      <c r="I11" s="29"/>
      <c r="J11" s="110">
        <f t="shared" si="1"/>
        <v>0</v>
      </c>
      <c r="K11" s="87">
        <v>100</v>
      </c>
      <c r="L11" s="29"/>
      <c r="M11" s="110">
        <f t="shared" si="2"/>
        <v>0</v>
      </c>
      <c r="N11" s="87">
        <v>250</v>
      </c>
      <c r="O11" s="29"/>
      <c r="P11" s="110">
        <f t="shared" si="3"/>
        <v>0</v>
      </c>
      <c r="Q11" s="87">
        <v>500</v>
      </c>
      <c r="R11" s="29"/>
      <c r="S11" s="110">
        <f t="shared" si="4"/>
        <v>0</v>
      </c>
      <c r="T11" s="87">
        <v>1000</v>
      </c>
      <c r="U11" s="29"/>
      <c r="V11" s="110">
        <f t="shared" si="5"/>
        <v>0</v>
      </c>
      <c r="W11" s="32"/>
      <c r="X11" s="33"/>
      <c r="Y11" s="33"/>
      <c r="Z11" s="89"/>
      <c r="AA11" s="89"/>
      <c r="AB11" s="89"/>
      <c r="AI11" s="89"/>
      <c r="AJ11" s="89"/>
      <c r="AK11" s="89"/>
    </row>
    <row r="12" spans="1:37" s="53" customFormat="1" ht="26.25" customHeight="1" x14ac:dyDescent="0.2">
      <c r="A12" s="50" t="s">
        <v>379</v>
      </c>
      <c r="B12" s="50" t="s">
        <v>380</v>
      </c>
      <c r="C12" s="57" t="s">
        <v>381</v>
      </c>
      <c r="D12" s="57" t="s">
        <v>363</v>
      </c>
      <c r="E12" s="85">
        <v>25</v>
      </c>
      <c r="F12" s="37"/>
      <c r="G12" s="109">
        <f t="shared" si="0"/>
        <v>0</v>
      </c>
      <c r="H12" s="85">
        <v>50</v>
      </c>
      <c r="I12" s="37"/>
      <c r="J12" s="109">
        <f t="shared" si="1"/>
        <v>0</v>
      </c>
      <c r="K12" s="85">
        <v>100</v>
      </c>
      <c r="L12" s="37"/>
      <c r="M12" s="109">
        <f t="shared" si="2"/>
        <v>0</v>
      </c>
      <c r="N12" s="85">
        <v>250</v>
      </c>
      <c r="O12" s="37"/>
      <c r="P12" s="109">
        <f t="shared" si="3"/>
        <v>0</v>
      </c>
      <c r="Q12" s="85">
        <v>500</v>
      </c>
      <c r="R12" s="37"/>
      <c r="S12" s="109">
        <f t="shared" si="4"/>
        <v>0</v>
      </c>
      <c r="T12" s="85">
        <v>1000</v>
      </c>
      <c r="U12" s="37"/>
      <c r="V12" s="109">
        <f t="shared" si="5"/>
        <v>0</v>
      </c>
      <c r="W12" s="30"/>
      <c r="X12" s="31"/>
      <c r="Y12" s="31"/>
      <c r="Z12" s="89"/>
      <c r="AA12" s="89"/>
      <c r="AB12" s="89"/>
      <c r="AI12" s="89"/>
      <c r="AJ12" s="89"/>
      <c r="AK12" s="89"/>
    </row>
    <row r="13" spans="1:37" s="53" customFormat="1" ht="26.25" customHeight="1" x14ac:dyDescent="0.2">
      <c r="A13" s="54" t="s">
        <v>382</v>
      </c>
      <c r="B13" s="54" t="s">
        <v>383</v>
      </c>
      <c r="C13" s="54" t="s">
        <v>384</v>
      </c>
      <c r="D13" s="54" t="s">
        <v>363</v>
      </c>
      <c r="E13" s="87">
        <v>25</v>
      </c>
      <c r="F13" s="29"/>
      <c r="G13" s="110">
        <f t="shared" si="0"/>
        <v>0</v>
      </c>
      <c r="H13" s="87">
        <v>50</v>
      </c>
      <c r="I13" s="29"/>
      <c r="J13" s="110">
        <f t="shared" si="1"/>
        <v>0</v>
      </c>
      <c r="K13" s="87">
        <v>100</v>
      </c>
      <c r="L13" s="29"/>
      <c r="M13" s="110">
        <f t="shared" si="2"/>
        <v>0</v>
      </c>
      <c r="N13" s="87">
        <v>250</v>
      </c>
      <c r="O13" s="29"/>
      <c r="P13" s="110">
        <f t="shared" si="3"/>
        <v>0</v>
      </c>
      <c r="Q13" s="87">
        <v>500</v>
      </c>
      <c r="R13" s="29"/>
      <c r="S13" s="110">
        <f t="shared" si="4"/>
        <v>0</v>
      </c>
      <c r="T13" s="87">
        <v>1000</v>
      </c>
      <c r="U13" s="29"/>
      <c r="V13" s="110">
        <f t="shared" si="5"/>
        <v>0</v>
      </c>
      <c r="W13" s="32"/>
      <c r="X13" s="33"/>
      <c r="Y13" s="33"/>
      <c r="Z13" s="89"/>
      <c r="AA13" s="89"/>
      <c r="AB13" s="89"/>
      <c r="AI13" s="89"/>
      <c r="AJ13" s="89"/>
      <c r="AK13" s="89"/>
    </row>
    <row r="14" spans="1:37" s="53" customFormat="1" ht="26.25" customHeight="1" x14ac:dyDescent="0.2">
      <c r="A14" s="50" t="s">
        <v>385</v>
      </c>
      <c r="B14" s="50" t="s">
        <v>386</v>
      </c>
      <c r="C14" s="57" t="s">
        <v>387</v>
      </c>
      <c r="D14" s="57" t="s">
        <v>363</v>
      </c>
      <c r="E14" s="85">
        <v>25</v>
      </c>
      <c r="F14" s="37"/>
      <c r="G14" s="109">
        <f t="shared" si="0"/>
        <v>0</v>
      </c>
      <c r="H14" s="85">
        <v>50</v>
      </c>
      <c r="I14" s="37"/>
      <c r="J14" s="109">
        <f t="shared" si="1"/>
        <v>0</v>
      </c>
      <c r="K14" s="85">
        <v>100</v>
      </c>
      <c r="L14" s="37"/>
      <c r="M14" s="109">
        <f t="shared" si="2"/>
        <v>0</v>
      </c>
      <c r="N14" s="85">
        <v>250</v>
      </c>
      <c r="O14" s="37"/>
      <c r="P14" s="109">
        <f t="shared" si="3"/>
        <v>0</v>
      </c>
      <c r="Q14" s="85">
        <v>500</v>
      </c>
      <c r="R14" s="37"/>
      <c r="S14" s="109">
        <f t="shared" si="4"/>
        <v>0</v>
      </c>
      <c r="T14" s="85">
        <v>1000</v>
      </c>
      <c r="U14" s="37"/>
      <c r="V14" s="109">
        <f t="shared" si="5"/>
        <v>0</v>
      </c>
      <c r="W14" s="30"/>
      <c r="X14" s="31"/>
      <c r="Y14" s="31"/>
      <c r="Z14" s="89"/>
      <c r="AA14" s="89"/>
      <c r="AB14" s="89"/>
      <c r="AI14" s="89"/>
      <c r="AJ14" s="89"/>
      <c r="AK14" s="89"/>
    </row>
    <row r="15" spans="1:37" s="53" customFormat="1" ht="26.25" customHeight="1" x14ac:dyDescent="0.2">
      <c r="A15" s="54" t="s">
        <v>388</v>
      </c>
      <c r="B15" s="54" t="s">
        <v>389</v>
      </c>
      <c r="C15" s="54" t="s">
        <v>390</v>
      </c>
      <c r="D15" s="54" t="s">
        <v>363</v>
      </c>
      <c r="E15" s="87">
        <v>25</v>
      </c>
      <c r="F15" s="29"/>
      <c r="G15" s="110">
        <f t="shared" si="0"/>
        <v>0</v>
      </c>
      <c r="H15" s="87">
        <v>50</v>
      </c>
      <c r="I15" s="29"/>
      <c r="J15" s="110">
        <f t="shared" si="1"/>
        <v>0</v>
      </c>
      <c r="K15" s="87">
        <v>100</v>
      </c>
      <c r="L15" s="29"/>
      <c r="M15" s="110">
        <f t="shared" si="2"/>
        <v>0</v>
      </c>
      <c r="N15" s="87">
        <v>250</v>
      </c>
      <c r="O15" s="29"/>
      <c r="P15" s="110">
        <f t="shared" si="3"/>
        <v>0</v>
      </c>
      <c r="Q15" s="87">
        <v>500</v>
      </c>
      <c r="R15" s="29"/>
      <c r="S15" s="110">
        <f t="shared" si="4"/>
        <v>0</v>
      </c>
      <c r="T15" s="87">
        <v>1000</v>
      </c>
      <c r="U15" s="29"/>
      <c r="V15" s="110">
        <f t="shared" si="5"/>
        <v>0</v>
      </c>
      <c r="W15" s="32"/>
      <c r="X15" s="33"/>
      <c r="Y15" s="33"/>
      <c r="Z15" s="89"/>
      <c r="AA15" s="89"/>
      <c r="AB15" s="89"/>
      <c r="AI15" s="89"/>
      <c r="AJ15" s="89"/>
      <c r="AK15" s="89"/>
    </row>
    <row r="16" spans="1:37" ht="18" customHeight="1" x14ac:dyDescent="0.25"/>
  </sheetData>
  <mergeCells count="8">
    <mergeCell ref="E1:H1"/>
    <mergeCell ref="E3:V3"/>
    <mergeCell ref="E4:G4"/>
    <mergeCell ref="H4:J4"/>
    <mergeCell ref="K4:M4"/>
    <mergeCell ref="N4:P4"/>
    <mergeCell ref="Q4:S4"/>
    <mergeCell ref="T4:V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17"/>
  <sheetViews>
    <sheetView zoomScaleNormal="100" workbookViewId="0">
      <pane xSplit="4" ySplit="5" topLeftCell="E6" activePane="bottomRight" state="frozen"/>
      <selection pane="topRight" activeCell="E1" sqref="E1"/>
      <selection pane="bottomLeft" activeCell="A6" sqref="A6"/>
      <selection pane="bottomRight" activeCell="E6" sqref="E6"/>
    </sheetView>
  </sheetViews>
  <sheetFormatPr defaultRowHeight="15" x14ac:dyDescent="0.25"/>
  <cols>
    <col min="1" max="1" width="6.7109375" customWidth="1"/>
    <col min="2" max="2" width="14.5703125" customWidth="1"/>
    <col min="3" max="3" width="34.28515625" customWidth="1"/>
    <col min="4" max="4" width="10" customWidth="1"/>
    <col min="5" max="6" width="9.42578125" style="91" customWidth="1"/>
    <col min="7" max="7" width="9.42578125" style="92" customWidth="1"/>
    <col min="8" max="8" width="9.42578125" style="91" customWidth="1"/>
    <col min="9" max="9" width="9.42578125" style="96" customWidth="1"/>
    <col min="10" max="10" width="9.42578125" style="97" customWidth="1"/>
    <col min="11" max="12" width="9.42578125" style="96" customWidth="1"/>
    <col min="13" max="13" width="9.42578125" style="97" customWidth="1"/>
    <col min="14" max="15" width="9.42578125" style="96" customWidth="1"/>
    <col min="16" max="16" width="9.42578125" style="97" customWidth="1"/>
    <col min="17" max="18" width="9.42578125" style="91" customWidth="1"/>
    <col min="19" max="19" width="9.42578125" style="92" customWidth="1"/>
    <col min="20" max="21" width="9.42578125" style="91" customWidth="1"/>
    <col min="22" max="28" width="9.42578125" style="92" customWidth="1"/>
    <col min="29" max="29" width="15.140625" style="91" customWidth="1"/>
    <col min="30" max="30" width="21.85546875" style="91" customWidth="1"/>
    <col min="31" max="31" width="49.140625" style="91" customWidth="1"/>
  </cols>
  <sheetData>
    <row r="1" spans="1:31" ht="18.75" x14ac:dyDescent="0.3">
      <c r="A1" s="40" t="s">
        <v>211</v>
      </c>
      <c r="D1" s="41" t="s">
        <v>13</v>
      </c>
      <c r="E1" s="144">
        <f>'A Print Projects'!E1</f>
        <v>0</v>
      </c>
      <c r="F1" s="144"/>
      <c r="G1" s="149"/>
      <c r="H1" s="144"/>
      <c r="I1" s="93"/>
      <c r="J1" s="94"/>
      <c r="K1" s="93"/>
      <c r="L1" s="93"/>
      <c r="M1" s="94"/>
    </row>
    <row r="2" spans="1:31" ht="18.75" x14ac:dyDescent="0.3">
      <c r="A2" s="42" t="s">
        <v>391</v>
      </c>
      <c r="D2" s="43"/>
      <c r="E2" s="80"/>
      <c r="F2" s="80"/>
      <c r="G2" s="81"/>
      <c r="H2" s="95"/>
    </row>
    <row r="3" spans="1:31" s="44" customFormat="1" ht="19.5" customHeight="1" thickBot="1" x14ac:dyDescent="0.3">
      <c r="E3" s="135" t="s">
        <v>15</v>
      </c>
      <c r="F3" s="135"/>
      <c r="G3" s="135"/>
      <c r="H3" s="135"/>
      <c r="I3" s="135"/>
      <c r="J3" s="135"/>
      <c r="K3" s="135"/>
      <c r="L3" s="135"/>
      <c r="M3" s="135"/>
      <c r="N3" s="135"/>
      <c r="O3" s="135"/>
      <c r="P3" s="135"/>
      <c r="Q3" s="135"/>
      <c r="R3" s="135"/>
      <c r="S3" s="135"/>
      <c r="T3" s="135"/>
      <c r="U3" s="135"/>
      <c r="V3" s="135"/>
      <c r="W3" s="135"/>
      <c r="X3" s="135"/>
      <c r="Y3" s="135"/>
      <c r="Z3" s="135"/>
      <c r="AA3" s="135"/>
      <c r="AB3" s="135"/>
      <c r="AC3" s="14"/>
      <c r="AD3" s="14"/>
      <c r="AE3" s="91"/>
    </row>
    <row r="4" spans="1:31" s="44" customFormat="1" x14ac:dyDescent="0.25">
      <c r="E4" s="138" t="s">
        <v>17</v>
      </c>
      <c r="F4" s="139"/>
      <c r="G4" s="150"/>
      <c r="H4" s="138" t="s">
        <v>18</v>
      </c>
      <c r="I4" s="139"/>
      <c r="J4" s="150"/>
      <c r="K4" s="138" t="s">
        <v>19</v>
      </c>
      <c r="L4" s="139"/>
      <c r="M4" s="150"/>
      <c r="N4" s="138" t="s">
        <v>20</v>
      </c>
      <c r="O4" s="139"/>
      <c r="P4" s="150"/>
      <c r="Q4" s="138" t="s">
        <v>21</v>
      </c>
      <c r="R4" s="139"/>
      <c r="S4" s="150"/>
      <c r="T4" s="138" t="s">
        <v>22</v>
      </c>
      <c r="U4" s="139"/>
      <c r="V4" s="150"/>
      <c r="W4" s="138" t="s">
        <v>23</v>
      </c>
      <c r="X4" s="139"/>
      <c r="Y4" s="150"/>
      <c r="Z4" s="138" t="s">
        <v>392</v>
      </c>
      <c r="AA4" s="139"/>
      <c r="AB4" s="150"/>
      <c r="AC4" s="100"/>
      <c r="AD4" s="100"/>
      <c r="AE4" s="101"/>
    </row>
    <row r="5" spans="1:31" s="49" customFormat="1" ht="31.5" customHeight="1" thickBot="1" x14ac:dyDescent="0.3">
      <c r="A5" s="47" t="s">
        <v>287</v>
      </c>
      <c r="B5" s="47" t="s">
        <v>393</v>
      </c>
      <c r="C5" s="47" t="s">
        <v>215</v>
      </c>
      <c r="D5" s="47" t="s">
        <v>289</v>
      </c>
      <c r="E5" s="82" t="s">
        <v>28</v>
      </c>
      <c r="F5" s="83" t="s">
        <v>29</v>
      </c>
      <c r="G5" s="84" t="s">
        <v>30</v>
      </c>
      <c r="H5" s="82" t="s">
        <v>28</v>
      </c>
      <c r="I5" s="83" t="s">
        <v>29</v>
      </c>
      <c r="J5" s="84" t="s">
        <v>30</v>
      </c>
      <c r="K5" s="82" t="s">
        <v>28</v>
      </c>
      <c r="L5" s="83" t="s">
        <v>29</v>
      </c>
      <c r="M5" s="84" t="s">
        <v>30</v>
      </c>
      <c r="N5" s="82" t="s">
        <v>28</v>
      </c>
      <c r="O5" s="83" t="s">
        <v>29</v>
      </c>
      <c r="P5" s="84" t="s">
        <v>30</v>
      </c>
      <c r="Q5" s="82" t="s">
        <v>28</v>
      </c>
      <c r="R5" s="83" t="s">
        <v>29</v>
      </c>
      <c r="S5" s="84" t="s">
        <v>30</v>
      </c>
      <c r="T5" s="82" t="s">
        <v>28</v>
      </c>
      <c r="U5" s="83" t="s">
        <v>29</v>
      </c>
      <c r="V5" s="84" t="s">
        <v>30</v>
      </c>
      <c r="W5" s="82" t="s">
        <v>28</v>
      </c>
      <c r="X5" s="83" t="s">
        <v>29</v>
      </c>
      <c r="Y5" s="84" t="s">
        <v>30</v>
      </c>
      <c r="Z5" s="82" t="s">
        <v>28</v>
      </c>
      <c r="AA5" s="83" t="s">
        <v>29</v>
      </c>
      <c r="AB5" s="84" t="s">
        <v>30</v>
      </c>
      <c r="AC5" s="102" t="s">
        <v>31</v>
      </c>
      <c r="AD5" s="102" t="s">
        <v>32</v>
      </c>
      <c r="AE5" s="102" t="s">
        <v>35</v>
      </c>
    </row>
    <row r="6" spans="1:31" s="53" customFormat="1" ht="25.5" x14ac:dyDescent="0.2">
      <c r="A6" s="50" t="s">
        <v>394</v>
      </c>
      <c r="B6" s="50" t="s">
        <v>395</v>
      </c>
      <c r="C6" s="50" t="s">
        <v>396</v>
      </c>
      <c r="D6" s="50" t="s">
        <v>397</v>
      </c>
      <c r="E6" s="85">
        <v>12</v>
      </c>
      <c r="F6" s="37"/>
      <c r="G6" s="86">
        <f t="shared" ref="G6:G15" si="0">E6*F6</f>
        <v>0</v>
      </c>
      <c r="H6" s="85">
        <v>24</v>
      </c>
      <c r="I6" s="37"/>
      <c r="J6" s="86">
        <f t="shared" ref="J6:J15" si="1">H6*I6</f>
        <v>0</v>
      </c>
      <c r="K6" s="85">
        <v>48</v>
      </c>
      <c r="L6" s="37"/>
      <c r="M6" s="86">
        <f t="shared" ref="M6:M15" si="2">K6*L6</f>
        <v>0</v>
      </c>
      <c r="N6" s="85">
        <v>72</v>
      </c>
      <c r="O6" s="37"/>
      <c r="P6" s="86">
        <f t="shared" ref="P6:P15" si="3">N6*O6</f>
        <v>0</v>
      </c>
      <c r="Q6" s="85">
        <v>144</v>
      </c>
      <c r="R6" s="37"/>
      <c r="S6" s="86">
        <f t="shared" ref="S6:S15" si="4">Q6*R6</f>
        <v>0</v>
      </c>
      <c r="T6" s="85">
        <v>300</v>
      </c>
      <c r="U6" s="37"/>
      <c r="V6" s="86">
        <f t="shared" ref="V6:V15" si="5">T6*U6</f>
        <v>0</v>
      </c>
      <c r="W6" s="85">
        <v>600</v>
      </c>
      <c r="X6" s="37"/>
      <c r="Y6" s="86">
        <f t="shared" ref="Y6:Y15" si="6">W6*X6</f>
        <v>0</v>
      </c>
      <c r="Z6" s="85">
        <v>1020</v>
      </c>
      <c r="AA6" s="37"/>
      <c r="AB6" s="86">
        <f t="shared" ref="AB6:AB15" si="7">Z6*AA6</f>
        <v>0</v>
      </c>
      <c r="AC6" s="31"/>
      <c r="AD6" s="31"/>
      <c r="AE6" s="31"/>
    </row>
    <row r="7" spans="1:31" s="53" customFormat="1" ht="25.5" x14ac:dyDescent="0.2">
      <c r="A7" s="54" t="s">
        <v>398</v>
      </c>
      <c r="B7" s="54" t="s">
        <v>395</v>
      </c>
      <c r="C7" s="54" t="s">
        <v>399</v>
      </c>
      <c r="D7" s="54" t="s">
        <v>397</v>
      </c>
      <c r="E7" s="87">
        <v>12</v>
      </c>
      <c r="F7" s="29"/>
      <c r="G7" s="88">
        <f t="shared" si="0"/>
        <v>0</v>
      </c>
      <c r="H7" s="87">
        <v>24</v>
      </c>
      <c r="I7" s="29"/>
      <c r="J7" s="88">
        <f t="shared" si="1"/>
        <v>0</v>
      </c>
      <c r="K7" s="87">
        <v>48</v>
      </c>
      <c r="L7" s="29"/>
      <c r="M7" s="88">
        <f t="shared" si="2"/>
        <v>0</v>
      </c>
      <c r="N7" s="87">
        <v>72</v>
      </c>
      <c r="O7" s="29"/>
      <c r="P7" s="88">
        <f t="shared" si="3"/>
        <v>0</v>
      </c>
      <c r="Q7" s="87">
        <v>144</v>
      </c>
      <c r="R7" s="29"/>
      <c r="S7" s="88">
        <f t="shared" si="4"/>
        <v>0</v>
      </c>
      <c r="T7" s="87">
        <v>300</v>
      </c>
      <c r="U7" s="29"/>
      <c r="V7" s="88">
        <f t="shared" si="5"/>
        <v>0</v>
      </c>
      <c r="W7" s="87">
        <v>600</v>
      </c>
      <c r="X7" s="29"/>
      <c r="Y7" s="88">
        <f t="shared" si="6"/>
        <v>0</v>
      </c>
      <c r="Z7" s="87">
        <v>1020</v>
      </c>
      <c r="AA7" s="29"/>
      <c r="AB7" s="88">
        <f t="shared" si="7"/>
        <v>0</v>
      </c>
      <c r="AC7" s="33"/>
      <c r="AD7" s="33"/>
      <c r="AE7" s="33"/>
    </row>
    <row r="8" spans="1:31" s="53" customFormat="1" ht="25.5" x14ac:dyDescent="0.2">
      <c r="A8" s="57" t="s">
        <v>400</v>
      </c>
      <c r="B8" s="57" t="s">
        <v>401</v>
      </c>
      <c r="C8" s="57" t="s">
        <v>402</v>
      </c>
      <c r="D8" s="57" t="s">
        <v>397</v>
      </c>
      <c r="E8" s="85">
        <v>12</v>
      </c>
      <c r="F8" s="37"/>
      <c r="G8" s="86">
        <f t="shared" si="0"/>
        <v>0</v>
      </c>
      <c r="H8" s="85">
        <v>24</v>
      </c>
      <c r="I8" s="37"/>
      <c r="J8" s="86">
        <f t="shared" si="1"/>
        <v>0</v>
      </c>
      <c r="K8" s="85">
        <v>48</v>
      </c>
      <c r="L8" s="37"/>
      <c r="M8" s="86">
        <f t="shared" si="2"/>
        <v>0</v>
      </c>
      <c r="N8" s="85">
        <v>72</v>
      </c>
      <c r="O8" s="37"/>
      <c r="P8" s="86">
        <f t="shared" si="3"/>
        <v>0</v>
      </c>
      <c r="Q8" s="85">
        <v>144</v>
      </c>
      <c r="R8" s="37"/>
      <c r="S8" s="86">
        <f t="shared" si="4"/>
        <v>0</v>
      </c>
      <c r="T8" s="85">
        <v>300</v>
      </c>
      <c r="U8" s="37"/>
      <c r="V8" s="86">
        <f t="shared" si="5"/>
        <v>0</v>
      </c>
      <c r="W8" s="85">
        <v>600</v>
      </c>
      <c r="X8" s="37"/>
      <c r="Y8" s="86">
        <f t="shared" si="6"/>
        <v>0</v>
      </c>
      <c r="Z8" s="85">
        <v>1020</v>
      </c>
      <c r="AA8" s="37"/>
      <c r="AB8" s="86">
        <f t="shared" si="7"/>
        <v>0</v>
      </c>
      <c r="AC8" s="31"/>
      <c r="AD8" s="31"/>
      <c r="AE8" s="31"/>
    </row>
    <row r="9" spans="1:31" s="53" customFormat="1" ht="25.5" x14ac:dyDescent="0.2">
      <c r="A9" s="54" t="s">
        <v>403</v>
      </c>
      <c r="B9" s="54" t="s">
        <v>401</v>
      </c>
      <c r="C9" s="54" t="s">
        <v>404</v>
      </c>
      <c r="D9" s="54" t="s">
        <v>397</v>
      </c>
      <c r="E9" s="87">
        <v>12</v>
      </c>
      <c r="F9" s="29"/>
      <c r="G9" s="88">
        <f t="shared" si="0"/>
        <v>0</v>
      </c>
      <c r="H9" s="87">
        <v>24</v>
      </c>
      <c r="I9" s="29"/>
      <c r="J9" s="88">
        <f t="shared" si="1"/>
        <v>0</v>
      </c>
      <c r="K9" s="87">
        <v>48</v>
      </c>
      <c r="L9" s="29"/>
      <c r="M9" s="88">
        <f t="shared" si="2"/>
        <v>0</v>
      </c>
      <c r="N9" s="87">
        <v>72</v>
      </c>
      <c r="O9" s="29"/>
      <c r="P9" s="88">
        <f t="shared" si="3"/>
        <v>0</v>
      </c>
      <c r="Q9" s="87">
        <v>144</v>
      </c>
      <c r="R9" s="29"/>
      <c r="S9" s="88">
        <f t="shared" si="4"/>
        <v>0</v>
      </c>
      <c r="T9" s="87">
        <v>300</v>
      </c>
      <c r="U9" s="29"/>
      <c r="V9" s="88">
        <f t="shared" si="5"/>
        <v>0</v>
      </c>
      <c r="W9" s="87">
        <v>600</v>
      </c>
      <c r="X9" s="29"/>
      <c r="Y9" s="88">
        <f t="shared" si="6"/>
        <v>0</v>
      </c>
      <c r="Z9" s="87">
        <v>1020</v>
      </c>
      <c r="AA9" s="29"/>
      <c r="AB9" s="88">
        <f t="shared" si="7"/>
        <v>0</v>
      </c>
      <c r="AC9" s="33"/>
      <c r="AD9" s="33"/>
      <c r="AE9" s="33"/>
    </row>
    <row r="10" spans="1:31" s="53" customFormat="1" ht="25.5" x14ac:dyDescent="0.2">
      <c r="A10" s="57" t="s">
        <v>405</v>
      </c>
      <c r="B10" s="57" t="s">
        <v>406</v>
      </c>
      <c r="C10" s="57" t="s">
        <v>407</v>
      </c>
      <c r="D10" s="57" t="s">
        <v>397</v>
      </c>
      <c r="E10" s="85">
        <v>12</v>
      </c>
      <c r="F10" s="37"/>
      <c r="G10" s="86">
        <f t="shared" si="0"/>
        <v>0</v>
      </c>
      <c r="H10" s="85">
        <v>24</v>
      </c>
      <c r="I10" s="37"/>
      <c r="J10" s="86">
        <f t="shared" si="1"/>
        <v>0</v>
      </c>
      <c r="K10" s="85">
        <v>48</v>
      </c>
      <c r="L10" s="37"/>
      <c r="M10" s="86">
        <f t="shared" si="2"/>
        <v>0</v>
      </c>
      <c r="N10" s="85">
        <v>72</v>
      </c>
      <c r="O10" s="37"/>
      <c r="P10" s="86">
        <f t="shared" si="3"/>
        <v>0</v>
      </c>
      <c r="Q10" s="85">
        <v>144</v>
      </c>
      <c r="R10" s="37"/>
      <c r="S10" s="86">
        <f t="shared" si="4"/>
        <v>0</v>
      </c>
      <c r="T10" s="85">
        <v>300</v>
      </c>
      <c r="U10" s="37"/>
      <c r="V10" s="86">
        <f t="shared" si="5"/>
        <v>0</v>
      </c>
      <c r="W10" s="85">
        <v>600</v>
      </c>
      <c r="X10" s="37"/>
      <c r="Y10" s="86">
        <f t="shared" si="6"/>
        <v>0</v>
      </c>
      <c r="Z10" s="85">
        <v>1020</v>
      </c>
      <c r="AA10" s="37"/>
      <c r="AB10" s="86">
        <f t="shared" si="7"/>
        <v>0</v>
      </c>
      <c r="AC10" s="31"/>
      <c r="AD10" s="31"/>
      <c r="AE10" s="31"/>
    </row>
    <row r="11" spans="1:31" s="53" customFormat="1" ht="25.5" x14ac:dyDescent="0.2">
      <c r="A11" s="54" t="s">
        <v>408</v>
      </c>
      <c r="B11" s="54" t="s">
        <v>409</v>
      </c>
      <c r="C11" s="54" t="s">
        <v>410</v>
      </c>
      <c r="D11" s="54" t="s">
        <v>397</v>
      </c>
      <c r="E11" s="87">
        <v>12</v>
      </c>
      <c r="F11" s="29"/>
      <c r="G11" s="88">
        <f t="shared" si="0"/>
        <v>0</v>
      </c>
      <c r="H11" s="87">
        <v>24</v>
      </c>
      <c r="I11" s="29"/>
      <c r="J11" s="88">
        <f t="shared" si="1"/>
        <v>0</v>
      </c>
      <c r="K11" s="87">
        <v>48</v>
      </c>
      <c r="L11" s="29"/>
      <c r="M11" s="88">
        <f t="shared" si="2"/>
        <v>0</v>
      </c>
      <c r="N11" s="87">
        <v>72</v>
      </c>
      <c r="O11" s="29"/>
      <c r="P11" s="88">
        <f t="shared" si="3"/>
        <v>0</v>
      </c>
      <c r="Q11" s="87">
        <v>144</v>
      </c>
      <c r="R11" s="29"/>
      <c r="S11" s="88">
        <f t="shared" si="4"/>
        <v>0</v>
      </c>
      <c r="T11" s="87">
        <v>300</v>
      </c>
      <c r="U11" s="29"/>
      <c r="V11" s="88">
        <f t="shared" si="5"/>
        <v>0</v>
      </c>
      <c r="W11" s="87">
        <v>600</v>
      </c>
      <c r="X11" s="29"/>
      <c r="Y11" s="88">
        <f t="shared" si="6"/>
        <v>0</v>
      </c>
      <c r="Z11" s="87">
        <v>1020</v>
      </c>
      <c r="AA11" s="29"/>
      <c r="AB11" s="88">
        <f t="shared" si="7"/>
        <v>0</v>
      </c>
      <c r="AC11" s="33"/>
      <c r="AD11" s="33"/>
      <c r="AE11" s="33"/>
    </row>
    <row r="12" spans="1:31" s="53" customFormat="1" ht="25.5" x14ac:dyDescent="0.2">
      <c r="A12" s="57" t="s">
        <v>411</v>
      </c>
      <c r="B12" s="57" t="s">
        <v>395</v>
      </c>
      <c r="C12" s="57" t="s">
        <v>412</v>
      </c>
      <c r="D12" s="57" t="s">
        <v>397</v>
      </c>
      <c r="E12" s="85">
        <v>12</v>
      </c>
      <c r="F12" s="37"/>
      <c r="G12" s="86">
        <f t="shared" si="0"/>
        <v>0</v>
      </c>
      <c r="H12" s="85">
        <v>24</v>
      </c>
      <c r="I12" s="37"/>
      <c r="J12" s="86">
        <f t="shared" si="1"/>
        <v>0</v>
      </c>
      <c r="K12" s="85">
        <v>48</v>
      </c>
      <c r="L12" s="37"/>
      <c r="M12" s="86">
        <f t="shared" si="2"/>
        <v>0</v>
      </c>
      <c r="N12" s="85">
        <v>72</v>
      </c>
      <c r="O12" s="37"/>
      <c r="P12" s="86">
        <f t="shared" si="3"/>
        <v>0</v>
      </c>
      <c r="Q12" s="85">
        <v>144</v>
      </c>
      <c r="R12" s="37"/>
      <c r="S12" s="86">
        <f t="shared" si="4"/>
        <v>0</v>
      </c>
      <c r="T12" s="85">
        <v>300</v>
      </c>
      <c r="U12" s="37"/>
      <c r="V12" s="86">
        <f t="shared" si="5"/>
        <v>0</v>
      </c>
      <c r="W12" s="85">
        <v>600</v>
      </c>
      <c r="X12" s="37"/>
      <c r="Y12" s="86">
        <f t="shared" si="6"/>
        <v>0</v>
      </c>
      <c r="Z12" s="85">
        <v>1020</v>
      </c>
      <c r="AA12" s="37"/>
      <c r="AB12" s="86">
        <f t="shared" si="7"/>
        <v>0</v>
      </c>
      <c r="AC12" s="31"/>
      <c r="AD12" s="31"/>
      <c r="AE12" s="31"/>
    </row>
    <row r="13" spans="1:31" s="53" customFormat="1" ht="25.5" x14ac:dyDescent="0.2">
      <c r="A13" s="54" t="s">
        <v>413</v>
      </c>
      <c r="B13" s="54" t="s">
        <v>414</v>
      </c>
      <c r="C13" s="54" t="s">
        <v>415</v>
      </c>
      <c r="D13" s="54" t="s">
        <v>397</v>
      </c>
      <c r="E13" s="87">
        <v>12</v>
      </c>
      <c r="F13" s="29"/>
      <c r="G13" s="88">
        <f t="shared" si="0"/>
        <v>0</v>
      </c>
      <c r="H13" s="87">
        <v>24</v>
      </c>
      <c r="I13" s="29"/>
      <c r="J13" s="88">
        <f t="shared" si="1"/>
        <v>0</v>
      </c>
      <c r="K13" s="87">
        <v>48</v>
      </c>
      <c r="L13" s="29"/>
      <c r="M13" s="88">
        <f t="shared" si="2"/>
        <v>0</v>
      </c>
      <c r="N13" s="87">
        <v>72</v>
      </c>
      <c r="O13" s="29"/>
      <c r="P13" s="88">
        <f t="shared" si="3"/>
        <v>0</v>
      </c>
      <c r="Q13" s="87">
        <v>144</v>
      </c>
      <c r="R13" s="29"/>
      <c r="S13" s="88">
        <f t="shared" si="4"/>
        <v>0</v>
      </c>
      <c r="T13" s="87">
        <v>300</v>
      </c>
      <c r="U13" s="29"/>
      <c r="V13" s="88">
        <f t="shared" si="5"/>
        <v>0</v>
      </c>
      <c r="W13" s="87">
        <v>600</v>
      </c>
      <c r="X13" s="29"/>
      <c r="Y13" s="88">
        <f t="shared" si="6"/>
        <v>0</v>
      </c>
      <c r="Z13" s="87">
        <v>1020</v>
      </c>
      <c r="AA13" s="29"/>
      <c r="AB13" s="88">
        <f t="shared" si="7"/>
        <v>0</v>
      </c>
      <c r="AC13" s="33"/>
      <c r="AD13" s="33"/>
      <c r="AE13" s="33"/>
    </row>
    <row r="14" spans="1:31" s="53" customFormat="1" ht="25.5" x14ac:dyDescent="0.2">
      <c r="A14" s="57" t="s">
        <v>416</v>
      </c>
      <c r="B14" s="57" t="s">
        <v>417</v>
      </c>
      <c r="C14" s="57" t="s">
        <v>418</v>
      </c>
      <c r="D14" s="57" t="s">
        <v>397</v>
      </c>
      <c r="E14" s="85">
        <v>12</v>
      </c>
      <c r="F14" s="37"/>
      <c r="G14" s="86">
        <f t="shared" si="0"/>
        <v>0</v>
      </c>
      <c r="H14" s="85">
        <v>24</v>
      </c>
      <c r="I14" s="37"/>
      <c r="J14" s="86">
        <f t="shared" si="1"/>
        <v>0</v>
      </c>
      <c r="K14" s="85">
        <v>48</v>
      </c>
      <c r="L14" s="37"/>
      <c r="M14" s="86">
        <f t="shared" si="2"/>
        <v>0</v>
      </c>
      <c r="N14" s="85">
        <v>72</v>
      </c>
      <c r="O14" s="37"/>
      <c r="P14" s="86">
        <f t="shared" si="3"/>
        <v>0</v>
      </c>
      <c r="Q14" s="85">
        <v>144</v>
      </c>
      <c r="R14" s="37"/>
      <c r="S14" s="86">
        <f t="shared" si="4"/>
        <v>0</v>
      </c>
      <c r="T14" s="85">
        <v>300</v>
      </c>
      <c r="U14" s="37"/>
      <c r="V14" s="86">
        <f t="shared" si="5"/>
        <v>0</v>
      </c>
      <c r="W14" s="85">
        <v>600</v>
      </c>
      <c r="X14" s="37"/>
      <c r="Y14" s="86">
        <f t="shared" si="6"/>
        <v>0</v>
      </c>
      <c r="Z14" s="85">
        <v>1020</v>
      </c>
      <c r="AA14" s="37"/>
      <c r="AB14" s="86">
        <f t="shared" si="7"/>
        <v>0</v>
      </c>
      <c r="AC14" s="31"/>
      <c r="AD14" s="31"/>
      <c r="AE14" s="31"/>
    </row>
    <row r="15" spans="1:31" s="53" customFormat="1" ht="25.5" x14ac:dyDescent="0.2">
      <c r="A15" s="54" t="s">
        <v>419</v>
      </c>
      <c r="B15" s="54" t="s">
        <v>395</v>
      </c>
      <c r="C15" s="54" t="s">
        <v>420</v>
      </c>
      <c r="D15" s="54" t="s">
        <v>397</v>
      </c>
      <c r="E15" s="87">
        <v>12</v>
      </c>
      <c r="F15" s="29"/>
      <c r="G15" s="88">
        <f t="shared" si="0"/>
        <v>0</v>
      </c>
      <c r="H15" s="87">
        <v>24</v>
      </c>
      <c r="I15" s="29"/>
      <c r="J15" s="88">
        <f t="shared" si="1"/>
        <v>0</v>
      </c>
      <c r="K15" s="87">
        <v>48</v>
      </c>
      <c r="L15" s="29"/>
      <c r="M15" s="88">
        <f t="shared" si="2"/>
        <v>0</v>
      </c>
      <c r="N15" s="87">
        <v>72</v>
      </c>
      <c r="O15" s="29"/>
      <c r="P15" s="88">
        <f t="shared" si="3"/>
        <v>0</v>
      </c>
      <c r="Q15" s="87">
        <v>144</v>
      </c>
      <c r="R15" s="29"/>
      <c r="S15" s="88">
        <f t="shared" si="4"/>
        <v>0</v>
      </c>
      <c r="T15" s="87">
        <v>300</v>
      </c>
      <c r="U15" s="29"/>
      <c r="V15" s="88">
        <f t="shared" si="5"/>
        <v>0</v>
      </c>
      <c r="W15" s="87">
        <v>600</v>
      </c>
      <c r="X15" s="29"/>
      <c r="Y15" s="88">
        <f t="shared" si="6"/>
        <v>0</v>
      </c>
      <c r="Z15" s="87">
        <v>1020</v>
      </c>
      <c r="AA15" s="29"/>
      <c r="AB15" s="88">
        <f t="shared" si="7"/>
        <v>0</v>
      </c>
      <c r="AC15" s="33"/>
      <c r="AD15" s="33"/>
      <c r="AE15" s="33"/>
    </row>
    <row r="16" spans="1:31" s="53" customFormat="1" ht="12.75" x14ac:dyDescent="0.2">
      <c r="E16" s="89"/>
      <c r="F16" s="89"/>
      <c r="G16" s="90"/>
      <c r="H16" s="89"/>
      <c r="I16" s="98"/>
      <c r="J16" s="99"/>
      <c r="K16" s="98"/>
      <c r="L16" s="98"/>
      <c r="M16" s="99"/>
      <c r="N16" s="98"/>
      <c r="O16" s="98"/>
      <c r="P16" s="99"/>
      <c r="Q16" s="89"/>
      <c r="R16" s="89"/>
      <c r="S16" s="90"/>
      <c r="T16" s="89"/>
      <c r="U16" s="89"/>
      <c r="V16" s="90"/>
      <c r="W16" s="90"/>
      <c r="X16" s="90"/>
      <c r="Y16" s="90"/>
      <c r="Z16" s="90"/>
      <c r="AA16" s="90"/>
      <c r="AB16" s="90"/>
      <c r="AC16" s="89"/>
      <c r="AD16" s="89"/>
      <c r="AE16" s="89"/>
    </row>
    <row r="17" spans="5:31" s="53" customFormat="1" ht="12.75" x14ac:dyDescent="0.2">
      <c r="E17" s="89"/>
      <c r="F17" s="89"/>
      <c r="G17" s="90"/>
      <c r="H17" s="89"/>
      <c r="I17" s="98"/>
      <c r="J17" s="99"/>
      <c r="K17" s="98"/>
      <c r="L17" s="98"/>
      <c r="M17" s="99"/>
      <c r="N17" s="98"/>
      <c r="O17" s="98"/>
      <c r="P17" s="99"/>
      <c r="Q17" s="89"/>
      <c r="R17" s="89"/>
      <c r="S17" s="90"/>
      <c r="T17" s="89"/>
      <c r="U17" s="89"/>
      <c r="V17" s="90"/>
      <c r="W17" s="90"/>
      <c r="X17" s="90"/>
      <c r="Y17" s="90"/>
      <c r="Z17" s="90"/>
      <c r="AA17" s="90"/>
      <c r="AB17" s="90"/>
      <c r="AC17" s="89"/>
      <c r="AD17" s="89"/>
      <c r="AE17" s="89"/>
    </row>
  </sheetData>
  <mergeCells count="10">
    <mergeCell ref="E1:H1"/>
    <mergeCell ref="W4:Y4"/>
    <mergeCell ref="Z4:AB4"/>
    <mergeCell ref="T4:V4"/>
    <mergeCell ref="E4:G4"/>
    <mergeCell ref="H4:J4"/>
    <mergeCell ref="K4:M4"/>
    <mergeCell ref="N4:P4"/>
    <mergeCell ref="Q4:S4"/>
    <mergeCell ref="E3:AB3"/>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91E05-0EB9-41C9-8838-029EEEBED38B}">
  <ds:schemaRefs>
    <ds:schemaRef ds:uri="http://schemas.microsoft.com/sharepoint/v3/contenttype/forms"/>
  </ds:schemaRefs>
</ds:datastoreItem>
</file>

<file path=customXml/itemProps2.xml><?xml version="1.0" encoding="utf-8"?>
<ds:datastoreItem xmlns:ds="http://schemas.openxmlformats.org/officeDocument/2006/customXml" ds:itemID="{9388B495-AEC6-4634-BA53-B06C7A21CC07}">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3.xml><?xml version="1.0" encoding="utf-8"?>
<ds:datastoreItem xmlns:ds="http://schemas.openxmlformats.org/officeDocument/2006/customXml" ds:itemID="{D7E8E7B8-4CBE-4E0B-B640-1AAE2B173A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A Print Projects</vt:lpstr>
      <vt:lpstr>B Upcharges</vt:lpstr>
      <vt:lpstr>C Finishing Projects</vt:lpstr>
      <vt:lpstr>D Mailing Projects</vt:lpstr>
      <vt:lpstr>E Promo Projects</vt:lpstr>
      <vt:lpstr>F Apparel Projects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Andrea Santini</cp:lastModifiedBy>
  <cp:revision/>
  <dcterms:created xsi:type="dcterms:W3CDTF">2026-01-21T18:12:36Z</dcterms:created>
  <dcterms:modified xsi:type="dcterms:W3CDTF">2026-08-11T16:15:44Z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2026-08-11T16:15:44Z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d68f0192-76e3-42d2-b3ef-dd4fb4d6996a</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